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codeName="ЭтаКнига"/>
  <bookViews>
    <workbookView xWindow="-120" yWindow="-120" windowWidth="19416" windowHeight="11016"/>
  </bookViews>
  <sheets>
    <sheet name="Мои данные" sheetId="1" r:id="rId1"/>
  </sheets>
  <definedNames>
    <definedName name="Print_Titles" localSheetId="0">'Мои данные'!$25:$25</definedName>
    <definedName name="_xlnm.Print_Titles" localSheetId="0">'Мои данные'!$25:$25</definedName>
  </definedNames>
  <calcPr calcId="145621"/>
</workbook>
</file>

<file path=xl/calcChain.xml><?xml version="1.0" encoding="utf-8"?>
<calcChain xmlns="http://schemas.openxmlformats.org/spreadsheetml/2006/main">
  <c r="L17" i="1" l="1"/>
  <c r="J17" i="1"/>
  <c r="L16" i="1"/>
  <c r="J16" i="1"/>
</calcChain>
</file>

<file path=xl/comments1.xml><?xml version="1.0" encoding="utf-8"?>
<comments xmlns="http://schemas.openxmlformats.org/spreadsheetml/2006/main">
  <authors>
    <author>Соседко А.Н.</author>
    <author>Пользователь</author>
    <author>G_Alex</author>
    <author>Lexy</author>
    <author>Andrey</author>
    <author>Alex</author>
    <author>Алексей</author>
    <author>Alex Sosedko</author>
    <author>Сергей</author>
    <author>Волченков Сергей</author>
    <author>&lt;&gt;</author>
  </authors>
  <commentList>
    <comment ref="A3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210 атрибут 950 текст&gt;  &lt;подпись 210 значение&gt;</t>
        </r>
      </text>
    </comment>
    <comment ref="J3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200 атрибут 950 текст&gt;  &lt;подпись 200 значение&gt;</t>
        </r>
      </text>
    </comment>
    <comment ref="A4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Титул::_________________ /&lt;подпись 210 атрибут 950 значение&gt;/</t>
        </r>
      </text>
    </comment>
    <comment ref="J4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Титул::_________________ /&lt;подпись 200 атрибут 950 значение&gt;/</t>
        </r>
      </text>
    </comment>
    <comment ref="A7" authorId="2">
      <text>
        <r>
          <rPr>
            <sz val="10"/>
            <color indexed="81"/>
            <rFont val="Tahoma"/>
            <family val="2"/>
            <charset val="204"/>
          </rPr>
          <t xml:space="preserve"> Титул::&lt;Наименование стройки&gt;
</t>
        </r>
      </text>
    </comment>
    <comment ref="A10" authorId="3">
      <text>
        <r>
          <rPr>
            <sz val="8"/>
            <color indexed="81"/>
            <rFont val="Tahoma"/>
            <family val="2"/>
            <charset val="204"/>
          </rPr>
          <t xml:space="preserve"> Титул::&lt;Индекс/ЛН локальной сметы&gt;
</t>
        </r>
      </text>
    </comment>
    <comment ref="A12" authorId="2">
      <text>
        <r>
          <rPr>
            <b/>
            <sz val="10"/>
            <color indexed="81"/>
            <rFont val="Tahoma"/>
            <family val="2"/>
            <charset val="204"/>
          </rPr>
          <t xml:space="preserve"> Титул::на &lt;Наименование локальной сметы&gt;,&lt;Наименование объекта&gt;</t>
        </r>
      </text>
    </comment>
    <comment ref="B15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Титул::&lt;Основание&gt;</t>
        </r>
      </text>
    </comment>
    <comment ref="J16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по расчету&gt;/1000</t>
        </r>
      </text>
    </comment>
    <comment ref="L16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ИтогоБИМ::=&lt;Итого по расчету&gt;/1000</t>
        </r>
      </text>
    </comment>
    <comment ref="J17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ФОТ&gt;/1000</t>
        </r>
      </text>
    </comment>
    <comment ref="L17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ИтогоБИМ::=&lt;Итого ФОТ&gt;/1000</t>
        </r>
      </text>
    </comment>
    <comment ref="J18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ТЗ&gt;</t>
        </r>
      </text>
    </comment>
    <comment ref="L18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ИтогоБИМ::&lt;Итого ТЗ&gt;</t>
        </r>
      </text>
    </comment>
    <comment ref="J19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ТЗМ&gt;</t>
        </r>
      </text>
    </comment>
    <comment ref="L19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ИтогоБИМ::&lt;Итого ТЗМ&gt;</t>
        </r>
      </text>
    </comment>
    <comment ref="F20" authorId="6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Титул::&lt;подпись 102 значение&gt;</t>
        </r>
      </text>
    </comment>
    <comment ref="A25" authorId="2">
      <text>
        <r>
          <rPr>
            <sz val="10"/>
            <color indexed="81"/>
            <rFont val="Tahoma"/>
            <family val="2"/>
            <charset val="204"/>
          </rPr>
          <t xml:space="preserve"> РесСмета::&lt;Номер позиции по смете&gt;
</t>
        </r>
      </text>
    </comment>
    <comment ref="B25" authorId="2">
      <text>
        <r>
          <rPr>
            <sz val="10"/>
            <color indexed="81"/>
            <rFont val="Tahoma"/>
            <family val="2"/>
          </rPr>
          <t xml:space="preserve"> РесСмета:: &lt;Обоснование (код) позиции&gt;
---------------------------------
&lt;Наименование (текстовая часть) расценки&gt;
(&lt;Ед. измерения по расценке&gt;)&lt;Пустой идентификатор&gt;
---------------------------------
&lt;Обоснование коэффициентов&gt;&lt;Строка задания НР для БИМ&gt;&lt;Строка задания СП для БИМ&gt;</t>
        </r>
      </text>
    </comment>
    <comment ref="C25" authorId="2">
      <text>
        <r>
          <rPr>
            <sz val="10"/>
            <color indexed="81"/>
            <rFont val="Tahoma"/>
            <family val="2"/>
          </rPr>
          <t xml:space="preserve"> РесСмета::&lt;Количество всего (физ. объем) по позиции&gt;
----------
(&lt;Формула расчета физ. объема&gt;)</t>
        </r>
      </text>
    </comment>
    <comment ref="D25" authorId="7">
      <text>
        <r>
          <rPr>
            <b/>
            <sz val="8"/>
            <color indexed="81"/>
            <rFont val="Tahoma"/>
            <family val="2"/>
            <charset val="204"/>
          </rPr>
          <t xml:space="preserve"> РесСмета::&lt;ПЗ по позиции на единицу в базисных ценах с учетом всех к-тов (игнор.тек.ур.ц.)&gt;
&lt;Нормы НР по позиции для баз.цен&gt;
&lt;Нормы СП по позиции для баз.цен&gt;</t>
        </r>
      </text>
    </comment>
    <comment ref="E25" authorId="6">
      <text>
        <r>
          <rPr>
            <b/>
            <sz val="9"/>
            <color indexed="81"/>
            <rFont val="Tahoma"/>
            <family val="2"/>
            <charset val="204"/>
          </rPr>
          <t xml:space="preserve"> РесСмета::&lt;ОЗП по позиции на единицу в базисных ценах с учетом всех к-тов (игнор.тек.ур.ц.)&gt;
----------
&lt;МАТ по позиции на единицу в базисных ценах с учетом всех к-тов (игнор.тек.ур.ц.)&gt;
(&lt;Формула базисной цены единицы МАТ&gt;)</t>
        </r>
      </text>
    </comment>
    <comment ref="F25" authorId="6">
      <text>
        <r>
          <rPr>
            <b/>
            <sz val="9"/>
            <color indexed="81"/>
            <rFont val="Tahoma"/>
            <family val="2"/>
            <charset val="204"/>
          </rPr>
          <t xml:space="preserve"> РесСмета::&lt;ЭММ по позиции на единицу в базисных ценах с учетом всех к-тов (игнор.тек.ур.ц.)&gt;
----------
&lt;ЗПМ по позиции на единицу в базисных ценах с учетом всех к-тов (игнор.тек.ур.ц.)&gt;</t>
        </r>
      </text>
    </comment>
    <comment ref="G25" authorId="6">
      <text>
        <r>
          <rPr>
            <b/>
            <sz val="9"/>
            <color indexed="81"/>
            <rFont val="Tahoma"/>
            <family val="2"/>
            <charset val="204"/>
          </rPr>
          <t xml:space="preserve"> РесСмета::&lt;Общая стоимость ПЗ по позиции в базисных ценах с учетом к-тов к итогам (игнор.тек.ур.ц.)&gt;
&lt;Сумма НР по позиции при расчете в базисных ценах&gt;
&lt;Сумма СП по позиции при расчете в базисных ценах&gt;</t>
        </r>
      </text>
    </comment>
    <comment ref="H25" authorId="6">
      <text>
        <r>
          <rPr>
            <b/>
            <sz val="9"/>
            <color indexed="81"/>
            <rFont val="Tahoma"/>
            <family val="2"/>
            <charset val="204"/>
          </rPr>
          <t xml:space="preserve"> РесСмета::&lt;Общая стоимость ОЗП по позиции в базисных ценах с учетом к-тов к итогам (игнор.тек.ур.ц.)&gt;
----------
&lt;Общая стоимость МАТ по позиции в базисных ценах с учетом к-тов к итогам (игнор.тек.ур.ц.)&gt;</t>
        </r>
      </text>
    </comment>
    <comment ref="I25" authorId="6">
      <text>
        <r>
          <rPr>
            <b/>
            <sz val="9"/>
            <color indexed="81"/>
            <rFont val="Tahoma"/>
            <family val="2"/>
            <charset val="204"/>
          </rPr>
          <t xml:space="preserve"> РесСмета::&lt;Общая стоимость ЭММ по позиции в базисных ценах с учетом к-тов к итогам (игнор.тек.ур.ц.)&gt;
----------
&lt;Общая стоимость ЗПМ по позиции в базисных ценах с учетом к-тов к итогам (игнор.тек.ур.ц.)&gt;</t>
        </r>
      </text>
    </comment>
    <comment ref="J25" authorId="5">
      <text>
        <r>
          <rPr>
            <sz val="10"/>
            <color indexed="81"/>
            <rFont val="Tahoma"/>
            <family val="2"/>
            <charset val="204"/>
          </rPr>
          <t xml:space="preserve"> РесСмета::&lt;Индекс к ОЗП или ОЗП по позиции на единицу, если позиция в ТЦ&gt;
----------
&lt;Индекс к МАТ или МАТ по позиции на единицу, если позиция в ТЦ&gt;
(&lt;Формула текущей цены единицы МАТ&gt;)</t>
        </r>
      </text>
    </comment>
    <comment ref="K25" authorId="5">
      <text>
        <r>
          <rPr>
            <sz val="10"/>
            <color indexed="81"/>
            <rFont val="Tahoma"/>
            <family val="2"/>
            <charset val="204"/>
          </rPr>
          <t xml:space="preserve"> РесСмета::&lt;Индекс к ЭММ или ЭММ по позиции на единицу, если позиция в ТЦ&gt;
----------
&lt;Индекс к ЗПМ или ЗПМ по позиции на единицу, если позиция в ТЦ&gt;
&lt;Нормы НР по позиции при БИМ&gt;
&lt;Нормы СП по позиции при БИМ&gt;</t>
        </r>
      </text>
    </comment>
    <comment ref="L25" authorId="8">
      <text>
        <r>
          <rPr>
            <sz val="8"/>
            <color indexed="81"/>
            <rFont val="Tahoma"/>
            <family val="2"/>
            <charset val="204"/>
          </rPr>
          <t xml:space="preserve"> РесСмета::&lt;Общая стоимость ПЗ по позиции для БИМ до начисления НР и СП&gt;
&lt;Сумма НР по позиции для БИМ&gt;
&lt;Сумма СП по позиции для БИМ&gt;</t>
        </r>
      </text>
    </comment>
    <comment ref="M25" authorId="2">
      <text>
        <r>
          <rPr>
            <sz val="10"/>
            <color indexed="81"/>
            <rFont val="Tahoma"/>
            <family val="2"/>
          </rPr>
          <t xml:space="preserve"> РесСмета::&lt;Общая стоимость ОЗП по позиции для БИМ до начисления НР и СП&gt;
----------
&lt;Общая стоимость МАТ по позиции для БИМ до начисления НР и СП&gt;
</t>
        </r>
      </text>
    </comment>
    <comment ref="N25" authorId="9">
      <text>
        <r>
          <rPr>
            <b/>
            <sz val="8"/>
            <color indexed="81"/>
            <rFont val="Tahoma"/>
            <family val="2"/>
            <charset val="204"/>
          </rPr>
          <t xml:space="preserve"> РесСмета::&lt;Общая стоимость ЭММ по позиции для БИМ до начисления НР и СП&gt;
----------
&lt;Общая стоимость ЗПМ по позиции для БИМ до начисления НР и СП&gt;
</t>
        </r>
      </text>
    </comment>
    <comment ref="O25" authorId="8">
      <text>
        <r>
          <rPr>
            <sz val="8"/>
            <color indexed="81"/>
            <rFont val="Tahoma"/>
            <family val="2"/>
            <charset val="204"/>
          </rPr>
          <t xml:space="preserve"> РесСмета::&lt;ТЗ по позиции всего&gt;
----------
&lt;ТЗМ по позиции всего&gt;</t>
        </r>
      </text>
    </comment>
    <comment ref="A209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Итоги::&lt;Текстовая часть (итоги)&gt;</t>
        </r>
      </text>
    </comment>
    <comment ref="G209" authorId="1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Итоги::&lt;Прямые затраты в базисных ценах (итоги)&gt;
</t>
        </r>
      </text>
    </comment>
    <comment ref="H209" authorId="1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Итоги::&lt;З/п основных рабочих в базисных ценах (итоги)&gt;
&lt;Материалы в базисных ценах (итоги)&gt;
</t>
        </r>
      </text>
    </comment>
    <comment ref="I209" authorId="1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Итоги::&lt;Эксплуатация машин в базисных ценах (итоги)&gt;
&lt;З/п машинистов в базисных ценах (итоги)&gt;</t>
        </r>
      </text>
    </comment>
    <comment ref="L209" authorId="8">
      <text>
        <r>
          <rPr>
            <sz val="8"/>
            <color indexed="81"/>
            <rFont val="Tahoma"/>
            <family val="2"/>
            <charset val="204"/>
          </rPr>
          <t xml:space="preserve"> Итоги::&lt;Прямые затраты (итоги)&gt;</t>
        </r>
      </text>
    </comment>
    <comment ref="M209" authorId="8">
      <text>
        <r>
          <rPr>
            <sz val="8"/>
            <color indexed="81"/>
            <rFont val="Tahoma"/>
            <family val="2"/>
            <charset val="204"/>
          </rPr>
          <t xml:space="preserve"> Итоги::&lt;З/п основных рабочих (итоги)&gt;
&lt;Материалы (итоги)&gt;</t>
        </r>
      </text>
    </comment>
    <comment ref="N209" authorId="8">
      <text>
        <r>
          <rPr>
            <sz val="8"/>
            <color indexed="81"/>
            <rFont val="Tahoma"/>
            <family val="2"/>
            <charset val="204"/>
          </rPr>
          <t xml:space="preserve"> Итоги::&lt;Эксплуатация машин (итоги)&gt;
&lt;З/п машинистов (итоги)&gt;</t>
        </r>
      </text>
    </comment>
    <comment ref="O209" authorId="8">
      <text>
        <r>
          <rPr>
            <sz val="8"/>
            <color indexed="81"/>
            <rFont val="Tahoma"/>
            <family val="2"/>
            <charset val="204"/>
          </rPr>
          <t xml:space="preserve"> Итоги::&lt;Трудозатраты основных рабочих (итоги)&gt;
&lt;Трудозатраты машинистов (итоги)&gt;</t>
        </r>
      </text>
    </comment>
    <comment ref="A211" authorId="8">
      <text>
        <r>
          <rPr>
            <sz val="8"/>
            <color indexed="81"/>
            <rFont val="Tahoma"/>
            <family val="2"/>
            <charset val="204"/>
          </rPr>
          <t xml:space="preserve"> Хвост::&lt;Составил&gt;</t>
        </r>
      </text>
    </comment>
    <comment ref="A213" authorId="8">
      <text>
        <r>
          <rPr>
            <sz val="8"/>
            <color indexed="81"/>
            <rFont val="Tahoma"/>
            <family val="2"/>
            <charset val="204"/>
          </rPr>
          <t xml:space="preserve"> Хвост::&lt;Проверил&gt;</t>
        </r>
      </text>
    </comment>
  </commentList>
</comments>
</file>

<file path=xl/sharedStrings.xml><?xml version="1.0" encoding="utf-8"?>
<sst xmlns="http://schemas.openxmlformats.org/spreadsheetml/2006/main" count="648" uniqueCount="357">
  <si>
    <t>(наименование работ и затрат, наименование объекта)</t>
  </si>
  <si>
    <t>(наименование стройки)</t>
  </si>
  <si>
    <t>Сметная стоимость</t>
  </si>
  <si>
    <t>№ п.п.</t>
  </si>
  <si>
    <t>(локальный сметный расчет)</t>
  </si>
  <si>
    <t xml:space="preserve">ЛОКАЛЬНАЯ  СМЕТА №  </t>
  </si>
  <si>
    <t>Средства на оплату труда</t>
  </si>
  <si>
    <t>тыс.руб.</t>
  </si>
  <si>
    <t>чел.час</t>
  </si>
  <si>
    <t xml:space="preserve">Всего </t>
  </si>
  <si>
    <t>Форма 4т</t>
  </si>
  <si>
    <t>Осн. з/п</t>
  </si>
  <si>
    <t>Эксп.</t>
  </si>
  <si>
    <t>Материал</t>
  </si>
  <si>
    <t>В т.ч. з/п</t>
  </si>
  <si>
    <t>Сметная трудоемкость</t>
  </si>
  <si>
    <t>Трудозатраты механизаторов</t>
  </si>
  <si>
    <t>Код норматива,
Наименование,
Единица измерения</t>
  </si>
  <si>
    <t>Объем</t>
  </si>
  <si>
    <t>Индекс / Цена</t>
  </si>
  <si>
    <t>Базисная стоимость за единицу</t>
  </si>
  <si>
    <t>Осн. З/п</t>
  </si>
  <si>
    <t xml:space="preserve">Эксп.
</t>
  </si>
  <si>
    <t>Базисная стоимость всего</t>
  </si>
  <si>
    <t>Текущая стоимость всего</t>
  </si>
  <si>
    <t>Затр. Труда</t>
  </si>
  <si>
    <t xml:space="preserve">Рабочих 
ч.-час
</t>
  </si>
  <si>
    <t>Механизаторов</t>
  </si>
  <si>
    <t>Базисные цены</t>
  </si>
  <si>
    <t>Текущие цены</t>
  </si>
  <si>
    <t xml:space="preserve">УТВЕРЖДАЮ </t>
  </si>
  <si>
    <t>"___" __________ 2019 г.</t>
  </si>
  <si>
    <t>СОГЛАСОВАНО</t>
  </si>
  <si>
    <t xml:space="preserve">  </t>
  </si>
  <si>
    <t>_________________ //</t>
  </si>
  <si>
    <t>Основание: дефектная ведомость</t>
  </si>
  <si>
    <t>Составил: Шаронова Т.В.</t>
  </si>
  <si>
    <t>Проверил: Смирнова С.В.</t>
  </si>
  <si>
    <t>Раздел 1. Новый раздел</t>
  </si>
  <si>
    <t xml:space="preserve"> ФЕРм11-01-001-01
---------------------------------
Демонтаж бокса с автоматическим выключателем
(шт) 
---------------------------------
(МДС37 п.3.2.1. Демонтаж оборудования, которое подлежит дальнейшему использованию, без надобности хранения (перемещается в цеху на другое место установки и т.п.) ОЗП=0,6; ЭМ=0,6 к расх.; ЗПМ=0,6; МАТ=0 к расх.; ТЗ=0,6; ТЗМ=0,6)</t>
  </si>
  <si>
    <t>18,5
----------
9,62</t>
  </si>
  <si>
    <t>5,29
----------
18,5</t>
  </si>
  <si>
    <t>0,312
----------
0,036</t>
  </si>
  <si>
    <t/>
  </si>
  <si>
    <t xml:space="preserve"> 1-3-2
---------------------------------
Затраты труда рабочих (ср 3,2)
(чел.-ч) </t>
  </si>
  <si>
    <t xml:space="preserve"> 2
---------------------------------
Затраты труда машинистов
(чел.-ч) </t>
  </si>
  <si>
    <t xml:space="preserve"> 91.17.04-233
---------------------------------
Установки для сварки: ручной дуговой (постоянного тока)
(маш.час) </t>
  </si>
  <si>
    <t>Накладные расходы от ФОТ(51 руб.)</t>
  </si>
  <si>
    <t>80%*0.7</t>
  </si>
  <si>
    <t>Сметная прибыль от ФОТ(51 руб.)</t>
  </si>
  <si>
    <t>60%*0.9</t>
  </si>
  <si>
    <t>Всего с НР и СП</t>
  </si>
  <si>
    <t xml:space="preserve"> ФЕРм08-02-371-01
---------------------------------
Демонтаж-Пускорегулирующий аппарат: блок питания
(шт) 
---------------------------------
(МДС37 п.3.2.1. Демонтаж оборудования, которое подлежит дальнейшему использованию, без надобности хранения (перемещается в цеху на другое место установки и т.п.) ОЗП=0,6; ЭМ=0,6 к расх.; ЗПМ=0,6; МАТ=0 к расх.; ТЗ=0,6; ТЗМ=0,6)</t>
  </si>
  <si>
    <t>1,07
----------
0,16</t>
  </si>
  <si>
    <t>18,5
----------
13,16</t>
  </si>
  <si>
    <t>7,24
----------
18,5</t>
  </si>
  <si>
    <t>7
----------
3</t>
  </si>
  <si>
    <t>0,564
----------
0,012</t>
  </si>
  <si>
    <t xml:space="preserve"> 1-4-6
---------------------------------
Затраты труда рабочих (ср 4,6)
(чел.-ч) </t>
  </si>
  <si>
    <t xml:space="preserve"> 91.05.05-014
---------------------------------
Краны на автомобильном ходу, грузоподъемность 10 т
(маш.час) </t>
  </si>
  <si>
    <t>111,99
----------
13,5</t>
  </si>
  <si>
    <t>0,67
----------
0,08</t>
  </si>
  <si>
    <t>4,85
----------
1,48</t>
  </si>
  <si>
    <t xml:space="preserve"> 91.14.02-001
---------------------------------
Автомобили бортовые, грузоподъемность: до 5 т
(маш.час) </t>
  </si>
  <si>
    <t>65,71
----------
11,6</t>
  </si>
  <si>
    <t>0,39
----------
0,07</t>
  </si>
  <si>
    <t>2,82
----------
1,3</t>
  </si>
  <si>
    <t xml:space="preserve"> 01.7.06.12-0008
---------------------------------
Лента ПХВ-304
(кг) </t>
  </si>
  <si>
    <t xml:space="preserve">
----------
24,04</t>
  </si>
  <si>
    <t xml:space="preserve"> 01.7.15.03-0042
---------------------------------
Болты с гайками и шайбами строительные
(кг) </t>
  </si>
  <si>
    <t xml:space="preserve">
----------
9,04</t>
  </si>
  <si>
    <t xml:space="preserve"> 999-9950
---------------------------------
Вспомогательные ненормируемые ресурсы (2% от Оплаты труда рабочих)
(руб.) </t>
  </si>
  <si>
    <t xml:space="preserve">
----------
1</t>
  </si>
  <si>
    <t>Накладные расходы от ФОТ(113 руб.)</t>
  </si>
  <si>
    <t>95%*0.7</t>
  </si>
  <si>
    <t>Сметная прибыль от ФОТ(113 руб.)</t>
  </si>
  <si>
    <t>65%*0.9</t>
  </si>
  <si>
    <t xml:space="preserve"> ФЕРм11-04-002-01
---------------------------------
Демонтаж видеорегистратора (возврат Заказчику)
(шт) 
---------------------------------
(МДС37 п.3.2.1. Демонтаж оборудования, которое подлежит дальнейшему использованию,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ТЗМ=0,7)</t>
  </si>
  <si>
    <t>7,36
----------
1,3</t>
  </si>
  <si>
    <t>8
----------
1</t>
  </si>
  <si>
    <t>18,5
----------
18,06</t>
  </si>
  <si>
    <t>5,53
----------
18,5</t>
  </si>
  <si>
    <t>41
----------
24</t>
  </si>
  <si>
    <t>0,721
----------
0,112</t>
  </si>
  <si>
    <t xml:space="preserve"> 1-3-0
---------------------------------
Затраты труда рабочих (ср 3)
(чел.-ч) </t>
  </si>
  <si>
    <t>7,36
----------
1,30</t>
  </si>
  <si>
    <t>40,7
----------
24,05</t>
  </si>
  <si>
    <t>Накладные расходы от ФОТ(138 руб.)</t>
  </si>
  <si>
    <t>92%*0.7</t>
  </si>
  <si>
    <t>Сметная прибыль от ФОТ(138 руб.)</t>
  </si>
  <si>
    <t xml:space="preserve"> ФЕРм11-04-002-01
---------------------------------
Демонтаж жесткого диска
(шт) 
---------------------------------
(МДС37 п.3.2.1. Демонтаж оборудования, которое подлежит дальнейшему использованию, без надобности хранения (перемещается в цеху на другое место установки и т.п.) ОЗП=0,6; ЭМ=0,6 к расх.; ЗПМ=0,6; МАТ=0 к расх.; ТЗ=0,6; ТЗМ=0,6)</t>
  </si>
  <si>
    <t>6,31
----------
1,12</t>
  </si>
  <si>
    <t>7
----------
1</t>
  </si>
  <si>
    <t>34
----------
21</t>
  </si>
  <si>
    <t>0,618
----------
0,096</t>
  </si>
  <si>
    <t>6,31
----------
1,11</t>
  </si>
  <si>
    <t>34,89
----------
20,54</t>
  </si>
  <si>
    <t>Накладные расходы от ФОТ(119 руб.)</t>
  </si>
  <si>
    <t>Сметная прибыль от ФОТ(119 руб.)</t>
  </si>
  <si>
    <t xml:space="preserve"> ФЕРм11-01-001-01
---------------------------------
Монтаж бокса с автоматическим выключателем б/у
(шт) </t>
  </si>
  <si>
    <t>4,54
----------
0,81</t>
  </si>
  <si>
    <t>5
----------
1</t>
  </si>
  <si>
    <t>84
----------
8</t>
  </si>
  <si>
    <t>0,52
----------
0,06</t>
  </si>
  <si>
    <t xml:space="preserve"> 01.7.15.03-0031
---------------------------------
Болты с гайками и шайбами оцинкованные, диаметр: 6 мм
(кг) </t>
  </si>
  <si>
    <t xml:space="preserve">
----------
28,22</t>
  </si>
  <si>
    <t xml:space="preserve">
----------
0,28</t>
  </si>
  <si>
    <t xml:space="preserve">
----------
2,69</t>
  </si>
  <si>
    <t xml:space="preserve"> 01.7.15.07-0007
---------------------------------
Дюбели пластмассовые диаметр 14 мм
(100 шт) </t>
  </si>
  <si>
    <t xml:space="preserve">
----------
26,6</t>
  </si>
  <si>
    <t xml:space="preserve">
----------
0,53</t>
  </si>
  <si>
    <t xml:space="preserve">
----------
5,1</t>
  </si>
  <si>
    <t>Накладные расходы от ФОТ(84 руб.)</t>
  </si>
  <si>
    <t>Сметная прибыль от ФОТ(84 руб.)</t>
  </si>
  <si>
    <t xml:space="preserve"> ФЕРм08-02-371-01
---------------------------------
Пускорегулирующий аппарат: блок питания б/у
(шт) </t>
  </si>
  <si>
    <t>9,87
----------
1,58</t>
  </si>
  <si>
    <t>1,78
----------
0,26</t>
  </si>
  <si>
    <t>10
----------
1</t>
  </si>
  <si>
    <t>183
----------
20</t>
  </si>
  <si>
    <t>13
----------
5</t>
  </si>
  <si>
    <t>0,94
----------
0,02</t>
  </si>
  <si>
    <t>1,12
----------
0,14</t>
  </si>
  <si>
    <t>8,11
----------
2,59</t>
  </si>
  <si>
    <t>0,66
----------
0,12</t>
  </si>
  <si>
    <t>4,78
----------
2,22</t>
  </si>
  <si>
    <t xml:space="preserve">
----------
0,48</t>
  </si>
  <si>
    <t xml:space="preserve">
----------
6,32</t>
  </si>
  <si>
    <t xml:space="preserve">
----------
0,90</t>
  </si>
  <si>
    <t xml:space="preserve">
----------
11,84</t>
  </si>
  <si>
    <t xml:space="preserve">
----------
0,20</t>
  </si>
  <si>
    <t xml:space="preserve">
----------
2,63</t>
  </si>
  <si>
    <t>Накладные расходы от ФОТ(188 руб.)</t>
  </si>
  <si>
    <t>Сметная прибыль от ФОТ(188 руб.)</t>
  </si>
  <si>
    <t xml:space="preserve"> ФЕРм10-04-067-23
---------------------------------
Устройство видеоконтрольное
(шт) </t>
  </si>
  <si>
    <t>24,18
----------
0,48</t>
  </si>
  <si>
    <t>0,9
----------
0,1</t>
  </si>
  <si>
    <t>73
----------
1</t>
  </si>
  <si>
    <t>18,5
----------
18,65</t>
  </si>
  <si>
    <t>5,39
----------
18,5</t>
  </si>
  <si>
    <t>1342
----------
26</t>
  </si>
  <si>
    <t>15
----------
6</t>
  </si>
  <si>
    <t>6,54
----------
0,03</t>
  </si>
  <si>
    <t xml:space="preserve"> 1-5-0
---------------------------------
Затраты труда рабочих (ср 5)
(чел.-ч) </t>
  </si>
  <si>
    <t xml:space="preserve"> 91.06.05-011
---------------------------------
Погрузчик, грузоподъемность 5 т
(маш.час) </t>
  </si>
  <si>
    <t>89,99
----------
10,06</t>
  </si>
  <si>
    <t>2,70
----------
0,30</t>
  </si>
  <si>
    <t>14,55
----------
5,55</t>
  </si>
  <si>
    <t xml:space="preserve"> 999-0005
---------------------------------
Масса
(т) </t>
  </si>
  <si>
    <t xml:space="preserve">
----------
1,44</t>
  </si>
  <si>
    <t xml:space="preserve">
----------
26,86</t>
  </si>
  <si>
    <t>Накладные расходы от ФОТ(1348 руб.)</t>
  </si>
  <si>
    <t>Сметная прибыль от ФОТ(1348 руб.)</t>
  </si>
  <si>
    <t xml:space="preserve"> Счет
---------------------------------
Видеокамера уличная AHD-H 012M
(шт) </t>
  </si>
  <si>
    <t xml:space="preserve">
----------
496,98</t>
  </si>
  <si>
    <t xml:space="preserve">
----------
1491</t>
  </si>
  <si>
    <t xml:space="preserve">
----------
3230,34</t>
  </si>
  <si>
    <t xml:space="preserve">
----------
9691</t>
  </si>
  <si>
    <t xml:space="preserve"> ФЕРм08-02-390-01
---------------------------------
Короба пластмассовые: шириной до 40 мм
(100 м) </t>
  </si>
  <si>
    <t>154,92
----------
51,53</t>
  </si>
  <si>
    <t>0,31
----------
0,14</t>
  </si>
  <si>
    <t>25
----------
8</t>
  </si>
  <si>
    <t>18,5
----------
5,23</t>
  </si>
  <si>
    <t>9,13
----------
18,5</t>
  </si>
  <si>
    <t>459
----------
43</t>
  </si>
  <si>
    <t>2,6064
----------
0,0016</t>
  </si>
  <si>
    <t xml:space="preserve"> 1-3-9
---------------------------------
Затраты труда рабочих (ср 3,9)
(чел.-ч) </t>
  </si>
  <si>
    <t xml:space="preserve"> 91.06.06-048
---------------------------------
Подъемники одномачтовые, грузоподъемность до 500 кг, высота подъема 45 м
(маш.час) </t>
  </si>
  <si>
    <t>31,26
----------
13,5</t>
  </si>
  <si>
    <t>0,05
----------
0,02</t>
  </si>
  <si>
    <t>0,46
----------
0,37</t>
  </si>
  <si>
    <t xml:space="preserve"> 01.7.15.07-0022
---------------------------------
Дюбели распорные полиэтиленовые: 6х40 мм
(1000 шт) </t>
  </si>
  <si>
    <t xml:space="preserve">
----------
180</t>
  </si>
  <si>
    <t xml:space="preserve">
----------
5,76</t>
  </si>
  <si>
    <t xml:space="preserve">
----------
30,12</t>
  </si>
  <si>
    <t xml:space="preserve"> 01.7.15.14-0165
---------------------------------
Шурупы с полукруглой головкой: 4x40 мм
(т) </t>
  </si>
  <si>
    <t xml:space="preserve">
----------
12430</t>
  </si>
  <si>
    <t xml:space="preserve">
----------
2,49</t>
  </si>
  <si>
    <t xml:space="preserve">
----------
13,02</t>
  </si>
  <si>
    <t xml:space="preserve">
----------
0,50</t>
  </si>
  <si>
    <t xml:space="preserve">
----------
2,62</t>
  </si>
  <si>
    <t>Накладные расходы от ФОТ(459 руб.)</t>
  </si>
  <si>
    <t>Сметная прибыль от ФОТ(459 руб.)</t>
  </si>
  <si>
    <t xml:space="preserve"> ФССЦ-20.2.05.04-0023
---------------------------------
Кабель-канал (короб) "Электропласт": 16x16 мм
(100 м) </t>
  </si>
  <si>
    <t xml:space="preserve">
----------
118</t>
  </si>
  <si>
    <t xml:space="preserve">
----------
19</t>
  </si>
  <si>
    <t xml:space="preserve">
----------
1417,36</t>
  </si>
  <si>
    <t xml:space="preserve">
----------
227</t>
  </si>
  <si>
    <t xml:space="preserve"> ФЕРм08-02-390-03
---------------------------------
Короба пластмассовые: шириной до 120 мм
(100 м) </t>
  </si>
  <si>
    <t>193,34
----------
93,27</t>
  </si>
  <si>
    <t>39
----------
18</t>
  </si>
  <si>
    <t>18,5
----------
4,97</t>
  </si>
  <si>
    <t>715
----------
93</t>
  </si>
  <si>
    <t>1
----------
1</t>
  </si>
  <si>
    <t>4,066
----------
0,002</t>
  </si>
  <si>
    <t>0,06
----------
0,03</t>
  </si>
  <si>
    <t>0,55
----------
0,56</t>
  </si>
  <si>
    <t xml:space="preserve">
----------
14,40</t>
  </si>
  <si>
    <t xml:space="preserve">
----------
71,57</t>
  </si>
  <si>
    <t xml:space="preserve">
----------
3,73</t>
  </si>
  <si>
    <t xml:space="preserve">
----------
18,54</t>
  </si>
  <si>
    <t xml:space="preserve">
----------
0,77</t>
  </si>
  <si>
    <t xml:space="preserve">
----------
3,83</t>
  </si>
  <si>
    <t>Накладные расходы от ФОТ(716 руб.)</t>
  </si>
  <si>
    <t>Сметная прибыль от ФОТ(716 руб.)</t>
  </si>
  <si>
    <t xml:space="preserve"> ФССЦ-20.2.05.04-0033
---------------------------------
Кабель-канал (короб) "Электропласт": 100x40 мм
(100 м) </t>
  </si>
  <si>
    <t xml:space="preserve">
----------
1174</t>
  </si>
  <si>
    <t xml:space="preserve">
----------
235</t>
  </si>
  <si>
    <t xml:space="preserve">
----------
15466,34</t>
  </si>
  <si>
    <t xml:space="preserve">
----------
3093</t>
  </si>
  <si>
    <t xml:space="preserve"> ФЕРм08-02-399-01
---------------------------------
Провод в коробах, сечением: до 6 мм2
(100 м) </t>
  </si>
  <si>
    <t>26,51
----------
12,82</t>
  </si>
  <si>
    <t>52
----------
25</t>
  </si>
  <si>
    <t>3
----------
1</t>
  </si>
  <si>
    <t>18,5
----------
12,03</t>
  </si>
  <si>
    <t>956
----------
301</t>
  </si>
  <si>
    <t>25
----------
9</t>
  </si>
  <si>
    <t>5,499
----------
0,039</t>
  </si>
  <si>
    <t xml:space="preserve"> 1-3-8
---------------------------------
Затраты труда рабочих (ср 3,8)
(чел.-ч) </t>
  </si>
  <si>
    <t>2,18
----------
0,26</t>
  </si>
  <si>
    <t>15,78
----------
4,81</t>
  </si>
  <si>
    <t>1,28
----------
0,23</t>
  </si>
  <si>
    <t>9,27
----------
4,26</t>
  </si>
  <si>
    <t xml:space="preserve"> 01.7.06.05-0041
---------------------------------
Лента изоляционная прорезиненная односторонняя ширина 20 мм, толщина 0,25-0,35 мм
(кг) </t>
  </si>
  <si>
    <t xml:space="preserve">
----------
30,4</t>
  </si>
  <si>
    <t xml:space="preserve">
----------
9,48</t>
  </si>
  <si>
    <t xml:space="preserve">
----------
114,04</t>
  </si>
  <si>
    <t xml:space="preserve"> 01.7.06.07-0001
---------------------------------
Лента К226
(100 м) </t>
  </si>
  <si>
    <t xml:space="preserve">
----------
120</t>
  </si>
  <si>
    <t xml:space="preserve">
----------
11,70</t>
  </si>
  <si>
    <t xml:space="preserve">
----------
140,75</t>
  </si>
  <si>
    <t xml:space="preserve"> 14.4.02.09-0001
---------------------------------
Краска
(кг) </t>
  </si>
  <si>
    <t xml:space="preserve">
----------
28,6</t>
  </si>
  <si>
    <t xml:space="preserve">
----------
2,79</t>
  </si>
  <si>
    <t xml:space="preserve">
----------
33,56</t>
  </si>
  <si>
    <t xml:space="preserve">
----------
1,03</t>
  </si>
  <si>
    <t xml:space="preserve">
----------
12,39</t>
  </si>
  <si>
    <t>Накладные расходы от ФОТ(965 руб.)</t>
  </si>
  <si>
    <t>Сметная прибыль от ФОТ(965 руб.)</t>
  </si>
  <si>
    <t xml:space="preserve"> Счет
---------------------------------
Кабель КВТ-П- 2
(м) </t>
  </si>
  <si>
    <t xml:space="preserve">
----------
2,57</t>
  </si>
  <si>
    <t xml:space="preserve">
----------
493</t>
  </si>
  <si>
    <t xml:space="preserve">
----------
16,73</t>
  </si>
  <si>
    <t xml:space="preserve">
----------
3212</t>
  </si>
  <si>
    <t xml:space="preserve"> Счет
---------------------------------
Кабель силовой с медными жилами с поливинилхлоридной изоляцией и оболочкой, не распространяющий горение, с низким дымо- и газовыделением марки: ВВГнг-LS, с числом жил - 2 и сечением 0,75 мм2
(1000 м) </t>
  </si>
  <si>
    <t xml:space="preserve">
----------
2353,85</t>
  </si>
  <si>
    <t xml:space="preserve">
----------
7</t>
  </si>
  <si>
    <t xml:space="preserve">
----------
15300</t>
  </si>
  <si>
    <t xml:space="preserve">
----------
46</t>
  </si>
  <si>
    <t xml:space="preserve"> ФЕРм10-08-019-01
---------------------------------
Коробка ответвительная на стене
(шт) </t>
  </si>
  <si>
    <t>4,88
----------
0,41</t>
  </si>
  <si>
    <t>15
----------
1</t>
  </si>
  <si>
    <t>18,5
----------
7,56</t>
  </si>
  <si>
    <t>1
----------
18,5</t>
  </si>
  <si>
    <t>271
----------
9</t>
  </si>
  <si>
    <t xml:space="preserve"> 1-4-1
---------------------------------
Затраты труда рабочих (ср 4,1)
(чел.-ч) </t>
  </si>
  <si>
    <t xml:space="preserve"> 03.1.01.01-0002
---------------------------------
Гипсовые вяжущие, марка: Г3
(т) </t>
  </si>
  <si>
    <t xml:space="preserve">
----------
729,98</t>
  </si>
  <si>
    <t xml:space="preserve">
----------
0,15</t>
  </si>
  <si>
    <t xml:space="preserve">
----------
1,13</t>
  </si>
  <si>
    <t xml:space="preserve"> 08.3.03.05-0013
---------------------------------
Проволока стальная низкоуглеродистая разного назначения оцинкованная диаметром: 1,6 мм
(т) </t>
  </si>
  <si>
    <t xml:space="preserve">
----------
14690</t>
  </si>
  <si>
    <t xml:space="preserve">
----------
0,30</t>
  </si>
  <si>
    <t xml:space="preserve">
----------
2,27</t>
  </si>
  <si>
    <t>Накладные расходы от ФОТ(271 руб.)</t>
  </si>
  <si>
    <t>Сметная прибыль от ФОТ(271 руб.)</t>
  </si>
  <si>
    <t xml:space="preserve"> Счет
---------------------------------
Распределительная коробка
(шт) </t>
  </si>
  <si>
    <t xml:space="preserve">
----------
10,33</t>
  </si>
  <si>
    <t xml:space="preserve">
----------
31</t>
  </si>
  <si>
    <t xml:space="preserve">
----------
67,16</t>
  </si>
  <si>
    <t xml:space="preserve">
----------
201</t>
  </si>
  <si>
    <t xml:space="preserve"> ФЕРм08-03-591-08
---------------------------------
Розетка штепсельная: неутопленного типа при открытой проводке
(100 шт) </t>
  </si>
  <si>
    <t>342,84
----------
106,42</t>
  </si>
  <si>
    <t>4,67
----------
0,64</t>
  </si>
  <si>
    <t>3
----------
2</t>
  </si>
  <si>
    <t>18,5
----------
3,13</t>
  </si>
  <si>
    <t>7,5
----------
18,5</t>
  </si>
  <si>
    <t>63
----------
4</t>
  </si>
  <si>
    <t>0,3456
----------
0,0005</t>
  </si>
  <si>
    <t xml:space="preserve"> 1-4-2
---------------------------------
Затраты труда рабочих (ср 4,2)
(чел.-ч) </t>
  </si>
  <si>
    <t xml:space="preserve">
----------
0,03</t>
  </si>
  <si>
    <t xml:space="preserve">
----------
0,09</t>
  </si>
  <si>
    <t xml:space="preserve"> 01.7.15.07-0014
---------------------------------
Дюбели распорные полипропиленовые
(100 шт) </t>
  </si>
  <si>
    <t xml:space="preserve">
----------
86</t>
  </si>
  <si>
    <t xml:space="preserve">
----------
0,88</t>
  </si>
  <si>
    <t xml:space="preserve">
----------
2,75</t>
  </si>
  <si>
    <t xml:space="preserve"> 01.7.15.14-0161
---------------------------------
Шурупы с полукруглой головкой: 2,5х20 мм
(т) </t>
  </si>
  <si>
    <t xml:space="preserve">
----------
29800</t>
  </si>
  <si>
    <t xml:space="preserve">
----------
0,07</t>
  </si>
  <si>
    <t xml:space="preserve">
----------
0,22</t>
  </si>
  <si>
    <t>Накладные расходы от ФОТ(63 руб.)</t>
  </si>
  <si>
    <t>Сметная прибыль от ФОТ(63 руб.)</t>
  </si>
  <si>
    <t xml:space="preserve"> Счет
---------------------------------
Розетка штепсельная 3-х местная
(шт) </t>
  </si>
  <si>
    <t xml:space="preserve">
----------
17,31</t>
  </si>
  <si>
    <t xml:space="preserve">
----------
17</t>
  </si>
  <si>
    <t xml:space="preserve">
----------
112,5</t>
  </si>
  <si>
    <t xml:space="preserve">
----------
113</t>
  </si>
  <si>
    <t xml:space="preserve"> ФЕРр69-2-1
---------------------------------
Сверление отверстий: в кирпичных стенах электроперфоратором диаметром до 20 мм, толщина стен 0,5 кирпича
(100 шт) </t>
  </si>
  <si>
    <t>18,5
----------
1</t>
  </si>
  <si>
    <t>Накладные расходы от ФОТ(43 руб.)</t>
  </si>
  <si>
    <t>78%*0.7</t>
  </si>
  <si>
    <t>Сметная прибыль от ФОТ(43 руб.)</t>
  </si>
  <si>
    <t>50%*0.9</t>
  </si>
  <si>
    <t xml:space="preserve"> ФЕРр69-2-2
---------------------------------
Сверление отверстий: на каждые 0,5 кирпича толщины стен добавлять к расценке 69-2-1
(100 шт) </t>
  </si>
  <si>
    <t>Накладные расходы от ФОТ(17 руб.)</t>
  </si>
  <si>
    <t>Сметная прибыль от ФОТ(17 руб.)</t>
  </si>
  <si>
    <t xml:space="preserve"> ФЕРр69-2-2
---------------------------------
Сверление отверстий: на каждые 0,5 кирпича толщины стен добавлять к расценке 69-2-1
(100 шт) 
---------------------------------
(ПЗ=3 (ОЗП=3; ЭМ=3 к расх.; ЗПМ=3; МАТ=3 к расх.; ТЗ=3; ТЗМ=3))</t>
  </si>
  <si>
    <t>Накладные расходы от ФОТ(75 руб.)</t>
  </si>
  <si>
    <t>Сметная прибыль от ФОТ(75 руб.)</t>
  </si>
  <si>
    <t xml:space="preserve"> ФЕРр69-2-3
---------------------------------
Сверление отверстий: на каждые 10 мм диаметра свыше 20 мм добавлять к расценке 69-2-1
(100 шт) 
---------------------------------
(ПЗ=2 (ОЗП=2; ЭМ=2 к расх.; ЗПМ=2; МАТ=2 к расх.; ТЗ=2; ТЗМ=2))</t>
  </si>
  <si>
    <t>Накладные расходы от ФОТ(60 руб.)</t>
  </si>
  <si>
    <t>Сметная прибыль от ФОТ(60 руб.)</t>
  </si>
  <si>
    <t xml:space="preserve"> ФЕРп02-03-001-01
---------------------------------
Настройка системы (жесткий диск б/у)
(система) </t>
  </si>
  <si>
    <t xml:space="preserve"> 10-2-1
---------------------------------
Ведущий инженер
(чел.-ч) </t>
  </si>
  <si>
    <t>Накладные расходы от ФОТ(1566 руб.)</t>
  </si>
  <si>
    <t>65%*0.7</t>
  </si>
  <si>
    <t>Сметная прибыль от ФОТ(1566 руб.)</t>
  </si>
  <si>
    <t>40%*0.9</t>
  </si>
  <si>
    <t xml:space="preserve"> Прайс
---------------------------------
Видеорегистратор DS-7616 N1-K2
(шт) </t>
  </si>
  <si>
    <t xml:space="preserve">
----------
2534,31</t>
  </si>
  <si>
    <t xml:space="preserve">
----------
2534</t>
  </si>
  <si>
    <t xml:space="preserve">
----------
16473</t>
  </si>
  <si>
    <t xml:space="preserve"> Счет
---------------------------------
Разъем питания
(шт) </t>
  </si>
  <si>
    <t xml:space="preserve">
----------
6,59</t>
  </si>
  <si>
    <t xml:space="preserve">
----------
20</t>
  </si>
  <si>
    <t xml:space="preserve">
----------
42,84</t>
  </si>
  <si>
    <t xml:space="preserve">
----------
129</t>
  </si>
  <si>
    <t xml:space="preserve"> Счет
---------------------------------
Разъем BNS
(шт) </t>
  </si>
  <si>
    <t xml:space="preserve">
----------
5,02</t>
  </si>
  <si>
    <t xml:space="preserve">
----------
70</t>
  </si>
  <si>
    <t xml:space="preserve">
----------
32,64</t>
  </si>
  <si>
    <t xml:space="preserve">
----------
457</t>
  </si>
  <si>
    <t>Итого прямые затраты по разделу</t>
  </si>
  <si>
    <t>337
4974</t>
  </si>
  <si>
    <t>24
3</t>
  </si>
  <si>
    <t>6207
34146</t>
  </si>
  <si>
    <t>139
69</t>
  </si>
  <si>
    <t>30,4659
0,4091</t>
  </si>
  <si>
    <t xml:space="preserve">    В том числе (справочно):</t>
  </si>
  <si>
    <t xml:space="preserve">       оплата труда рабочих</t>
  </si>
  <si>
    <t xml:space="preserve">       материалы</t>
  </si>
  <si>
    <t xml:space="preserve">       эксплуатация машин и механизмов</t>
  </si>
  <si>
    <t xml:space="preserve">          в т.ч. оплата труда машинистов</t>
  </si>
  <si>
    <t>Накладные расходы</t>
  </si>
  <si>
    <t>Сметная прибыль</t>
  </si>
  <si>
    <t>Итого по разделу 1 Новый раздел</t>
  </si>
  <si>
    <t xml:space="preserve">    Итого Строительные работы</t>
  </si>
  <si>
    <t xml:space="preserve">    Итого Монтажные работы</t>
  </si>
  <si>
    <t xml:space="preserve">    Итого Прочие затраты</t>
  </si>
  <si>
    <t xml:space="preserve">    Итого</t>
  </si>
  <si>
    <t xml:space="preserve">    Итого по разделу 1 Новый раздел</t>
  </si>
  <si>
    <t>Итого прямые затраты по смете</t>
  </si>
  <si>
    <t>ВСЕГО по смете</t>
  </si>
  <si>
    <t xml:space="preserve">    Компенсация НДС 20%(МАТ+ОБ+(ЭМ-ЗПМ)+0,1712*НР+0,15*СП)</t>
  </si>
  <si>
    <t xml:space="preserve">    ВСЕГО по смете</t>
  </si>
  <si>
    <t>МБДОУ № 41</t>
  </si>
  <si>
    <t>на ремонт системы видеонаблюдения</t>
  </si>
  <si>
    <t>Составлен в базисных и текущих ценах по состоянию на 3 квартал 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</si>
</sst>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81"/>
      <name val="Tahoma"/>
      <family val="2"/>
      <charset val="204"/>
    </font>
    <font>
      <b/>
      <sz val="10"/>
      <color indexed="81"/>
      <name val="Tahoma"/>
      <family val="2"/>
      <charset val="204"/>
    </font>
    <font>
      <sz val="10"/>
      <color indexed="81"/>
      <name val="Tahoma"/>
      <family val="2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i/>
      <sz val="9"/>
      <name val="Arial"/>
      <family val="2"/>
      <charset val="204"/>
    </font>
    <font>
      <sz val="9"/>
      <name val="Arial"/>
      <family val="2"/>
      <charset val="204"/>
    </font>
    <font>
      <b/>
      <sz val="9"/>
      <color indexed="81"/>
      <name val="Tahoma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i/>
      <sz val="10"/>
      <name val="Arial"/>
      <family val="2"/>
      <charset val="204"/>
    </font>
    <font>
      <sz val="11"/>
      <name val="Arial Cyr"/>
      <charset val="204"/>
    </font>
    <font>
      <b/>
      <sz val="10"/>
      <name val="Arial Cyr"/>
      <charset val="204"/>
    </font>
    <font>
      <b/>
      <sz val="12"/>
      <name val="Arial"/>
      <family val="2"/>
      <charset val="204"/>
    </font>
    <font>
      <b/>
      <sz val="12"/>
      <name val="Arial Cyr"/>
      <charset val="204"/>
    </font>
    <font>
      <i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8">
    <xf numFmtId="0" fontId="0" fillId="0" borderId="0" applyProtection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2" fillId="0" borderId="0">
      <alignment horizontal="right" vertical="top" wrapText="1"/>
    </xf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1" applyFill="0" applyProtection="0">
      <alignment horizontal="center"/>
    </xf>
    <xf numFmtId="0" fontId="1" fillId="0" borderId="0">
      <alignment vertical="top"/>
    </xf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1" fillId="0" borderId="0"/>
    <xf numFmtId="0" fontId="2" fillId="0" borderId="1">
      <alignment horizontal="center"/>
    </xf>
    <xf numFmtId="0" fontId="2" fillId="0" borderId="0">
      <alignment horizontal="left" vertical="top"/>
    </xf>
    <xf numFmtId="0" fontId="2" fillId="0" borderId="0" applyBorder="0">
      <alignment horizontal="left" vertical="top"/>
    </xf>
    <xf numFmtId="0" fontId="2" fillId="0" borderId="0"/>
  </cellStyleXfs>
  <cellXfs count="71">
    <xf numFmtId="0" fontId="0" fillId="0" borderId="0" xfId="0"/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left" vertical="top" wrapText="1"/>
    </xf>
    <xf numFmtId="0" fontId="8" fillId="0" borderId="0" xfId="0" applyFont="1" applyAlignment="1">
      <alignment horizontal="center" vertical="top"/>
    </xf>
    <xf numFmtId="0" fontId="9" fillId="0" borderId="0" xfId="0" applyFont="1"/>
    <xf numFmtId="0" fontId="9" fillId="0" borderId="0" xfId="0" applyFont="1" applyAlignment="1">
      <alignment horizontal="right" vertical="top"/>
    </xf>
    <xf numFmtId="0" fontId="9" fillId="0" borderId="0" xfId="14" applyFont="1" applyBorder="1">
      <alignment horizontal="center"/>
    </xf>
    <xf numFmtId="0" fontId="8" fillId="0" borderId="0" xfId="0" applyFont="1" applyAlignment="1">
      <alignment horizontal="center" vertical="top" wrapText="1"/>
    </xf>
    <xf numFmtId="0" fontId="9" fillId="0" borderId="0" xfId="5" applyFont="1">
      <alignment horizontal="right" vertical="top" wrapText="1"/>
    </xf>
    <xf numFmtId="0" fontId="11" fillId="0" borderId="0" xfId="0" applyFont="1"/>
    <xf numFmtId="0" fontId="11" fillId="0" borderId="0" xfId="0" applyFont="1" applyAlignment="1">
      <alignment horizontal="left" wrapText="1"/>
    </xf>
    <xf numFmtId="0" fontId="12" fillId="0" borderId="0" xfId="0" applyFont="1" applyAlignment="1">
      <alignment horizontal="left"/>
    </xf>
    <xf numFmtId="0" fontId="12" fillId="0" borderId="0" xfId="0" applyFont="1"/>
    <xf numFmtId="0" fontId="11" fillId="0" borderId="0" xfId="0" applyFont="1" applyAlignment="1">
      <alignment horizontal="left"/>
    </xf>
    <xf numFmtId="0" fontId="11" fillId="0" borderId="0" xfId="0" applyFont="1" applyAlignment="1">
      <alignment horizontal="center" vertical="top"/>
    </xf>
    <xf numFmtId="0" fontId="11" fillId="0" borderId="0" xfId="0" applyFont="1" applyAlignment="1">
      <alignment horizontal="right"/>
    </xf>
    <xf numFmtId="0" fontId="11" fillId="0" borderId="0" xfId="5" applyFont="1" applyAlignment="1">
      <alignment horizontal="right" vertical="top"/>
    </xf>
    <xf numFmtId="0" fontId="11" fillId="0" borderId="0" xfId="0" applyFont="1" applyAlignment="1">
      <alignment horizontal="left" indent="1"/>
    </xf>
    <xf numFmtId="0" fontId="15" fillId="0" borderId="0" xfId="0" applyFont="1"/>
    <xf numFmtId="0" fontId="11" fillId="0" borderId="0" xfId="24" applyFont="1" applyBorder="1" applyAlignment="1">
      <alignment horizontal="left"/>
    </xf>
    <xf numFmtId="0" fontId="11" fillId="0" borderId="0" xfId="0" applyFont="1" applyAlignment="1">
      <alignment horizontal="left" vertical="top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right" vertical="top"/>
    </xf>
    <xf numFmtId="0" fontId="11" fillId="0" borderId="1" xfId="0" applyFont="1" applyBorder="1" applyAlignment="1">
      <alignment horizontal="center" vertical="center" wrapText="1"/>
    </xf>
    <xf numFmtId="0" fontId="11" fillId="0" borderId="1" xfId="18" applyFont="1" applyBorder="1" applyAlignment="1">
      <alignment horizontal="center" vertical="center" wrapText="1"/>
    </xf>
    <xf numFmtId="49" fontId="11" fillId="0" borderId="0" xfId="21" applyNumberFormat="1" applyFont="1" applyBorder="1" applyAlignment="1">
      <alignment horizontal="center" vertical="top"/>
    </xf>
    <xf numFmtId="0" fontId="11" fillId="0" borderId="0" xfId="21" applyFont="1" applyBorder="1" applyAlignment="1">
      <alignment horizontal="left" vertical="top"/>
    </xf>
    <xf numFmtId="0" fontId="11" fillId="0" borderId="0" xfId="21" applyFont="1" applyBorder="1" applyAlignment="1">
      <alignment horizontal="center" vertical="top"/>
    </xf>
    <xf numFmtId="0" fontId="11" fillId="0" borderId="0" xfId="21" applyFont="1" applyBorder="1" applyAlignment="1">
      <alignment horizontal="right" vertical="top"/>
    </xf>
    <xf numFmtId="0" fontId="11" fillId="0" borderId="0" xfId="5" applyFont="1" applyAlignment="1">
      <alignment horizontal="left" vertical="top" wrapText="1"/>
    </xf>
    <xf numFmtId="0" fontId="11" fillId="0" borderId="0" xfId="5" applyFont="1">
      <alignment horizontal="right" vertical="top" wrapText="1"/>
    </xf>
    <xf numFmtId="0" fontId="11" fillId="0" borderId="0" xfId="25" applyFont="1">
      <alignment horizontal="left" vertical="top"/>
    </xf>
    <xf numFmtId="0" fontId="11" fillId="0" borderId="0" xfId="26" applyFont="1">
      <alignment horizontal="left" vertical="top"/>
    </xf>
    <xf numFmtId="0" fontId="11" fillId="0" borderId="0" xfId="24" applyFont="1" applyBorder="1" applyAlignment="1">
      <alignment horizontal="left"/>
    </xf>
    <xf numFmtId="0" fontId="11" fillId="0" borderId="2" xfId="24" applyFont="1" applyBorder="1" applyAlignment="1">
      <alignment horizontal="center" wrapText="1"/>
    </xf>
    <xf numFmtId="0" fontId="14" fillId="0" borderId="0" xfId="0" applyFont="1" applyAlignment="1">
      <alignment horizontal="center" vertical="top" wrapText="1"/>
    </xf>
    <xf numFmtId="0" fontId="11" fillId="0" borderId="1" xfId="18" applyFont="1" applyBorder="1" applyAlignment="1">
      <alignment horizontal="center" vertical="center" wrapText="1"/>
    </xf>
    <xf numFmtId="0" fontId="11" fillId="0" borderId="0" xfId="11" applyFont="1" applyAlignment="1">
      <alignment horizontal="right"/>
    </xf>
    <xf numFmtId="0" fontId="11" fillId="0" borderId="1" xfId="0" applyFont="1" applyBorder="1" applyAlignment="1">
      <alignment horizontal="center" vertical="center" wrapText="1"/>
    </xf>
    <xf numFmtId="0" fontId="13" fillId="0" borderId="0" xfId="24" applyFont="1" applyBorder="1" applyAlignment="1">
      <alignment horizontal="center" vertical="center"/>
    </xf>
    <xf numFmtId="0" fontId="14" fillId="0" borderId="0" xfId="0" applyFont="1" applyAlignment="1">
      <alignment horizontal="center" vertical="top"/>
    </xf>
    <xf numFmtId="0" fontId="11" fillId="0" borderId="0" xfId="10" applyFont="1" applyAlignment="1">
      <alignment horizontal="right"/>
    </xf>
    <xf numFmtId="0" fontId="8" fillId="0" borderId="0" xfId="14" applyFont="1" applyBorder="1">
      <alignment horizontal="center"/>
    </xf>
    <xf numFmtId="0" fontId="11" fillId="0" borderId="3" xfId="21" applyFont="1" applyBorder="1">
      <alignment horizontal="center"/>
    </xf>
    <xf numFmtId="49" fontId="17" fillId="0" borderId="1" xfId="21" applyNumberFormat="1" applyFont="1" applyBorder="1" applyAlignment="1">
      <alignment horizontal="left" vertical="top" wrapText="1"/>
    </xf>
    <xf numFmtId="0" fontId="18" fillId="0" borderId="1" xfId="0" applyFont="1" applyBorder="1" applyAlignment="1">
      <alignment horizontal="left" vertical="top" wrapText="1"/>
    </xf>
    <xf numFmtId="49" fontId="11" fillId="0" borderId="1" xfId="21" applyNumberFormat="1" applyFont="1" applyBorder="1" applyAlignment="1">
      <alignment horizontal="center" vertical="top"/>
    </xf>
    <xf numFmtId="0" fontId="11" fillId="0" borderId="1" xfId="21" applyFont="1" applyBorder="1" applyAlignment="1">
      <alignment horizontal="left" vertical="top" wrapText="1"/>
    </xf>
    <xf numFmtId="0" fontId="11" fillId="0" borderId="1" xfId="21" applyFont="1" applyBorder="1" applyAlignment="1">
      <alignment horizontal="center" vertical="top"/>
    </xf>
    <xf numFmtId="0" fontId="11" fillId="0" borderId="1" xfId="21" applyFont="1" applyBorder="1" applyAlignment="1">
      <alignment horizontal="right" vertical="top"/>
    </xf>
    <xf numFmtId="0" fontId="11" fillId="0" borderId="1" xfId="21" applyFont="1" applyBorder="1" applyAlignment="1">
      <alignment horizontal="right" vertical="top" wrapText="1"/>
    </xf>
    <xf numFmtId="49" fontId="19" fillId="0" borderId="1" xfId="21" applyNumberFormat="1" applyFont="1" applyBorder="1" applyAlignment="1">
      <alignment horizontal="center" vertical="top"/>
    </xf>
    <xf numFmtId="0" fontId="19" fillId="0" borderId="1" xfId="21" applyFont="1" applyBorder="1" applyAlignment="1">
      <alignment horizontal="left" vertical="top"/>
    </xf>
    <xf numFmtId="0" fontId="19" fillId="0" borderId="1" xfId="21" applyFont="1" applyBorder="1" applyAlignment="1">
      <alignment horizontal="center" vertical="top"/>
    </xf>
    <xf numFmtId="9" fontId="19" fillId="0" borderId="1" xfId="21" applyNumberFormat="1" applyFont="1" applyBorder="1" applyAlignment="1">
      <alignment horizontal="right" vertical="top"/>
    </xf>
    <xf numFmtId="0" fontId="19" fillId="0" borderId="1" xfId="21" applyFont="1" applyBorder="1" applyAlignment="1">
      <alignment horizontal="right" vertical="top"/>
    </xf>
    <xf numFmtId="49" fontId="11" fillId="0" borderId="3" xfId="21" applyNumberFormat="1" applyFont="1" applyBorder="1" applyAlignment="1">
      <alignment horizontal="center" vertical="top"/>
    </xf>
    <xf numFmtId="0" fontId="11" fillId="0" borderId="3" xfId="21" applyFont="1" applyBorder="1" applyAlignment="1">
      <alignment horizontal="left" vertical="top" wrapText="1"/>
    </xf>
    <xf numFmtId="0" fontId="11" fillId="0" borderId="3" xfId="21" applyFont="1" applyBorder="1" applyAlignment="1">
      <alignment horizontal="center" vertical="top"/>
    </xf>
    <xf numFmtId="0" fontId="11" fillId="0" borderId="3" xfId="21" applyFont="1" applyBorder="1" applyAlignment="1">
      <alignment horizontal="right" vertical="top"/>
    </xf>
    <xf numFmtId="0" fontId="11" fillId="0" borderId="3" xfId="21" applyFont="1" applyBorder="1" applyAlignment="1">
      <alignment horizontal="right" vertical="top" wrapText="1"/>
    </xf>
    <xf numFmtId="49" fontId="11" fillId="0" borderId="1" xfId="21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49" fontId="12" fillId="0" borderId="1" xfId="21" applyNumberFormat="1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12" fillId="0" borderId="1" xfId="21" applyFont="1" applyBorder="1" applyAlignment="1">
      <alignment horizontal="right" vertical="top"/>
    </xf>
    <xf numFmtId="0" fontId="12" fillId="0" borderId="1" xfId="21" applyFont="1" applyBorder="1" applyAlignment="1">
      <alignment horizontal="right" vertical="top" wrapText="1"/>
    </xf>
    <xf numFmtId="49" fontId="12" fillId="0" borderId="3" xfId="21" applyNumberFormat="1" applyFont="1" applyBorder="1" applyAlignment="1">
      <alignment horizontal="left" vertical="top" wrapText="1"/>
    </xf>
    <xf numFmtId="0" fontId="16" fillId="0" borderId="3" xfId="0" applyFont="1" applyBorder="1" applyAlignment="1">
      <alignment horizontal="left" vertical="top" wrapText="1"/>
    </xf>
    <xf numFmtId="0" fontId="12" fillId="0" borderId="3" xfId="21" applyFont="1" applyBorder="1" applyAlignment="1">
      <alignment horizontal="right" vertical="top"/>
    </xf>
    <xf numFmtId="0" fontId="12" fillId="0" borderId="3" xfId="21" applyFont="1" applyBorder="1" applyAlignment="1">
      <alignment horizontal="right" vertical="top" wrapText="1"/>
    </xf>
  </cellXfs>
  <cellStyles count="28">
    <cellStyle name="Акт" xfId="1"/>
    <cellStyle name="АктМТСН" xfId="2"/>
    <cellStyle name="ВедРесурсов" xfId="3"/>
    <cellStyle name="ВедРесурсовАкт" xfId="4"/>
    <cellStyle name="Итоги" xfId="5"/>
    <cellStyle name="ИтогоАктБазЦ" xfId="6"/>
    <cellStyle name="ИтогоАктБИМ" xfId="7"/>
    <cellStyle name="ИтогоАктРесМет" xfId="8"/>
    <cellStyle name="ИтогоАктТекЦ" xfId="9"/>
    <cellStyle name="ИтогоБазЦ" xfId="10"/>
    <cellStyle name="ИтогоБИМ" xfId="11"/>
    <cellStyle name="ИтогоРесМет" xfId="12"/>
    <cellStyle name="ИтогоТекЦ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_Мои данные" xfId="18"/>
    <cellStyle name="Параметр" xfId="19"/>
    <cellStyle name="ПеременныеСметы" xfId="20"/>
    <cellStyle name="РесСмета" xfId="21"/>
    <cellStyle name="СводкаСтоимРаб" xfId="22"/>
    <cellStyle name="СводРасч" xfId="23"/>
    <cellStyle name="Титул" xfId="24"/>
    <cellStyle name="Хвост" xfId="25"/>
    <cellStyle name="Хвост_Переменные и константы" xfId="26"/>
    <cellStyle name="Экспертиза" xf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1:P213"/>
  <sheetViews>
    <sheetView showGridLines="0" tabSelected="1" topLeftCell="A199" zoomScale="92" zoomScaleNormal="92" zoomScaleSheetLayoutView="100" workbookViewId="0">
      <selection activeCell="G214" sqref="G214"/>
    </sheetView>
  </sheetViews>
  <sheetFormatPr defaultColWidth="9.109375" defaultRowHeight="11.4" outlineLevelRow="1" x14ac:dyDescent="0.2"/>
  <cols>
    <col min="1" max="1" width="8.5546875" style="4" customWidth="1"/>
    <col min="2" max="2" width="34.44140625" style="4" customWidth="1"/>
    <col min="3" max="3" width="11.88671875" style="4" customWidth="1"/>
    <col min="4" max="5" width="12.109375" style="4" customWidth="1"/>
    <col min="6" max="6" width="9.6640625" style="4" customWidth="1"/>
    <col min="7" max="8" width="12.109375" style="4" customWidth="1"/>
    <col min="9" max="9" width="9.6640625" style="4" customWidth="1"/>
    <col min="10" max="13" width="12.109375" style="4" customWidth="1"/>
    <col min="14" max="14" width="9.6640625" style="4" customWidth="1"/>
    <col min="15" max="15" width="14.6640625" style="4" customWidth="1"/>
    <col min="16" max="16384" width="9.109375" style="4"/>
  </cols>
  <sheetData>
    <row r="1" spans="1:15" ht="13.8" x14ac:dyDescent="0.25">
      <c r="A1" s="9"/>
      <c r="B1" s="9"/>
      <c r="C1" s="9"/>
      <c r="D1" s="9"/>
      <c r="E1" s="9"/>
      <c r="F1" s="9"/>
      <c r="G1" s="9"/>
      <c r="H1" s="9"/>
      <c r="I1" s="10"/>
      <c r="J1" s="10"/>
      <c r="K1" s="9"/>
      <c r="L1" s="9"/>
      <c r="M1" s="9"/>
      <c r="N1" s="9" t="s">
        <v>10</v>
      </c>
      <c r="O1" s="9"/>
    </row>
    <row r="2" spans="1:15" ht="13.8" outlineLevel="1" x14ac:dyDescent="0.25">
      <c r="A2" s="11" t="s">
        <v>32</v>
      </c>
      <c r="B2" s="9"/>
      <c r="C2" s="9"/>
      <c r="D2" s="9"/>
      <c r="E2" s="9"/>
      <c r="F2" s="9"/>
      <c r="G2" s="9"/>
      <c r="H2" s="9"/>
      <c r="I2" s="10"/>
      <c r="J2" s="12" t="s">
        <v>30</v>
      </c>
      <c r="K2" s="9"/>
      <c r="L2" s="9"/>
      <c r="M2" s="9"/>
      <c r="N2" s="9"/>
      <c r="O2" s="9"/>
    </row>
    <row r="3" spans="1:15" ht="13.8" outlineLevel="1" x14ac:dyDescent="0.25">
      <c r="A3" s="33" t="s">
        <v>33</v>
      </c>
      <c r="B3" s="33"/>
      <c r="C3" s="33"/>
      <c r="D3" s="33"/>
      <c r="E3" s="33"/>
      <c r="F3" s="9"/>
      <c r="G3" s="9"/>
      <c r="H3" s="9"/>
      <c r="I3" s="10"/>
      <c r="J3" s="33" t="s">
        <v>33</v>
      </c>
      <c r="K3" s="33"/>
      <c r="L3" s="33"/>
      <c r="M3" s="33"/>
      <c r="N3" s="33"/>
      <c r="O3" s="33"/>
    </row>
    <row r="4" spans="1:15" ht="13.8" outlineLevel="1" x14ac:dyDescent="0.25">
      <c r="A4" s="33" t="s">
        <v>34</v>
      </c>
      <c r="B4" s="33"/>
      <c r="C4" s="33"/>
      <c r="D4" s="33"/>
      <c r="E4" s="33"/>
      <c r="F4" s="9"/>
      <c r="G4" s="9"/>
      <c r="H4" s="9"/>
      <c r="I4" s="10"/>
      <c r="J4" s="33" t="s">
        <v>34</v>
      </c>
      <c r="K4" s="33"/>
      <c r="L4" s="33"/>
      <c r="M4" s="33"/>
      <c r="N4" s="33"/>
      <c r="O4" s="33"/>
    </row>
    <row r="5" spans="1:15" ht="13.8" outlineLevel="1" x14ac:dyDescent="0.25">
      <c r="A5" s="13" t="s">
        <v>31</v>
      </c>
      <c r="B5" s="9"/>
      <c r="C5" s="9"/>
      <c r="D5" s="9"/>
      <c r="E5" s="9"/>
      <c r="F5" s="9"/>
      <c r="G5" s="9"/>
      <c r="H5" s="9"/>
      <c r="I5" s="10"/>
      <c r="J5" s="9" t="s">
        <v>31</v>
      </c>
      <c r="K5" s="9"/>
      <c r="L5" s="9"/>
      <c r="M5" s="9"/>
      <c r="N5" s="9"/>
      <c r="O5" s="9"/>
    </row>
    <row r="6" spans="1:15" ht="13.8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</row>
    <row r="7" spans="1:15" ht="27" customHeight="1" x14ac:dyDescent="0.25">
      <c r="A7" s="34" t="s">
        <v>354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</row>
    <row r="8" spans="1:15" ht="13.2" x14ac:dyDescent="0.2">
      <c r="A8" s="35" t="s">
        <v>1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</row>
    <row r="9" spans="1:15" x14ac:dyDescent="0.2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5" ht="16.8" x14ac:dyDescent="0.2">
      <c r="A10" s="39" t="s">
        <v>5</v>
      </c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</row>
    <row r="11" spans="1:15" ht="13.2" x14ac:dyDescent="0.2">
      <c r="A11" s="35" t="s">
        <v>4</v>
      </c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</row>
    <row r="12" spans="1:15" ht="27" customHeight="1" x14ac:dyDescent="0.25">
      <c r="A12" s="34" t="s">
        <v>355</v>
      </c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</row>
    <row r="13" spans="1:15" ht="13.2" x14ac:dyDescent="0.2">
      <c r="A13" s="40" t="s">
        <v>0</v>
      </c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</row>
    <row r="14" spans="1:15" x14ac:dyDescent="0.2">
      <c r="A14" s="3"/>
      <c r="B14" s="2"/>
      <c r="C14" s="1"/>
      <c r="D14" s="5"/>
      <c r="E14" s="5"/>
      <c r="F14" s="5"/>
      <c r="G14" s="5"/>
      <c r="H14" s="5"/>
      <c r="I14" s="5"/>
      <c r="J14" s="5"/>
    </row>
    <row r="15" spans="1:15" ht="13.8" x14ac:dyDescent="0.25">
      <c r="A15" s="14"/>
      <c r="B15" s="33" t="s">
        <v>35</v>
      </c>
      <c r="C15" s="33"/>
      <c r="D15" s="33"/>
      <c r="E15" s="33"/>
      <c r="F15" s="33"/>
      <c r="G15" s="33"/>
      <c r="H15" s="33"/>
      <c r="I15" s="33"/>
      <c r="J15" s="13"/>
      <c r="K15" s="15" t="s">
        <v>28</v>
      </c>
      <c r="L15" s="9"/>
      <c r="M15" s="15" t="s">
        <v>29</v>
      </c>
      <c r="N15" s="9"/>
      <c r="O15" s="9"/>
    </row>
    <row r="16" spans="1:15" ht="13.8" x14ac:dyDescent="0.25">
      <c r="A16" s="14"/>
      <c r="B16" s="9"/>
      <c r="C16" s="9"/>
      <c r="D16" s="16"/>
      <c r="E16" s="16"/>
      <c r="F16" s="13" t="s">
        <v>2</v>
      </c>
      <c r="G16" s="13"/>
      <c r="H16" s="13"/>
      <c r="I16" s="13"/>
      <c r="J16" s="41">
        <f>6836/1000</f>
        <v>6.8360000000000003</v>
      </c>
      <c r="K16" s="41"/>
      <c r="L16" s="37">
        <f>54582/1000</f>
        <v>54.582000000000001</v>
      </c>
      <c r="M16" s="37"/>
      <c r="N16" s="17" t="s">
        <v>7</v>
      </c>
      <c r="O16" s="9"/>
    </row>
    <row r="17" spans="1:16" ht="13.8" x14ac:dyDescent="0.25">
      <c r="A17" s="14"/>
      <c r="B17" s="9"/>
      <c r="C17" s="18"/>
      <c r="D17" s="16"/>
      <c r="E17" s="16"/>
      <c r="F17" s="13" t="s">
        <v>6</v>
      </c>
      <c r="G17" s="13"/>
      <c r="H17" s="13"/>
      <c r="I17" s="13"/>
      <c r="J17" s="41">
        <f>340/1000</f>
        <v>0.34</v>
      </c>
      <c r="K17" s="41"/>
      <c r="L17" s="37">
        <f>6276/1000</f>
        <v>6.2759999999999998</v>
      </c>
      <c r="M17" s="37"/>
      <c r="N17" s="17" t="s">
        <v>7</v>
      </c>
      <c r="O17" s="9"/>
    </row>
    <row r="18" spans="1:16" ht="13.8" x14ac:dyDescent="0.25">
      <c r="A18" s="14"/>
      <c r="B18" s="9"/>
      <c r="C18" s="9"/>
      <c r="D18" s="16"/>
      <c r="E18" s="16"/>
      <c r="F18" s="13" t="s">
        <v>15</v>
      </c>
      <c r="G18" s="13"/>
      <c r="H18" s="13"/>
      <c r="I18" s="13"/>
      <c r="J18" s="41">
        <v>30.465900000000001</v>
      </c>
      <c r="K18" s="41"/>
      <c r="L18" s="37">
        <v>30.465900000000001</v>
      </c>
      <c r="M18" s="37"/>
      <c r="N18" s="17" t="s">
        <v>8</v>
      </c>
      <c r="O18" s="9"/>
    </row>
    <row r="19" spans="1:16" ht="13.8" x14ac:dyDescent="0.25">
      <c r="A19" s="14"/>
      <c r="B19" s="9"/>
      <c r="C19" s="13"/>
      <c r="D19" s="9"/>
      <c r="E19" s="13"/>
      <c r="F19" s="13" t="s">
        <v>16</v>
      </c>
      <c r="G19" s="13"/>
      <c r="H19" s="13"/>
      <c r="I19" s="13"/>
      <c r="J19" s="41">
        <v>0.40910000000000002</v>
      </c>
      <c r="K19" s="41"/>
      <c r="L19" s="37">
        <v>0.40910000000000002</v>
      </c>
      <c r="M19" s="37"/>
      <c r="N19" s="17" t="s">
        <v>8</v>
      </c>
      <c r="O19" s="9"/>
    </row>
    <row r="20" spans="1:16" ht="13.8" x14ac:dyDescent="0.25">
      <c r="A20" s="14"/>
      <c r="B20" s="9"/>
      <c r="C20" s="13"/>
      <c r="D20" s="9"/>
      <c r="E20" s="13"/>
      <c r="F20" s="19" t="s">
        <v>356</v>
      </c>
      <c r="G20" s="13"/>
      <c r="H20" s="13"/>
      <c r="I20" s="13"/>
      <c r="J20" s="13"/>
      <c r="K20" s="9"/>
      <c r="L20" s="9"/>
      <c r="M20" s="9"/>
      <c r="N20" s="9"/>
      <c r="O20" s="9"/>
    </row>
    <row r="21" spans="1:16" ht="13.8" x14ac:dyDescent="0.25">
      <c r="A21" s="14"/>
      <c r="B21" s="20"/>
      <c r="C21" s="21"/>
      <c r="D21" s="22"/>
      <c r="E21" s="22"/>
      <c r="F21" s="22"/>
      <c r="G21" s="22"/>
      <c r="H21" s="22"/>
      <c r="I21" s="22"/>
      <c r="J21" s="22"/>
      <c r="K21" s="9"/>
      <c r="L21" s="9"/>
      <c r="M21" s="9"/>
      <c r="N21" s="9"/>
      <c r="O21" s="9"/>
    </row>
    <row r="22" spans="1:16" ht="21.75" customHeight="1" x14ac:dyDescent="0.2">
      <c r="A22" s="38" t="s">
        <v>3</v>
      </c>
      <c r="B22" s="38" t="s">
        <v>17</v>
      </c>
      <c r="C22" s="38" t="s">
        <v>18</v>
      </c>
      <c r="D22" s="36" t="s">
        <v>20</v>
      </c>
      <c r="E22" s="36"/>
      <c r="F22" s="36"/>
      <c r="G22" s="36" t="s">
        <v>23</v>
      </c>
      <c r="H22" s="36"/>
      <c r="I22" s="36"/>
      <c r="J22" s="38" t="s">
        <v>19</v>
      </c>
      <c r="K22" s="38"/>
      <c r="L22" s="36" t="s">
        <v>24</v>
      </c>
      <c r="M22" s="36"/>
      <c r="N22" s="36"/>
      <c r="O22" s="23" t="s">
        <v>25</v>
      </c>
    </row>
    <row r="23" spans="1:16" ht="33" customHeight="1" x14ac:dyDescent="0.2">
      <c r="A23" s="38"/>
      <c r="B23" s="38"/>
      <c r="C23" s="38"/>
      <c r="D23" s="36" t="s">
        <v>9</v>
      </c>
      <c r="E23" s="23" t="s">
        <v>21</v>
      </c>
      <c r="F23" s="24" t="s">
        <v>22</v>
      </c>
      <c r="G23" s="36" t="s">
        <v>9</v>
      </c>
      <c r="H23" s="23" t="s">
        <v>21</v>
      </c>
      <c r="I23" s="24" t="s">
        <v>22</v>
      </c>
      <c r="J23" s="24" t="s">
        <v>11</v>
      </c>
      <c r="K23" s="24" t="s">
        <v>12</v>
      </c>
      <c r="L23" s="36" t="s">
        <v>9</v>
      </c>
      <c r="M23" s="23" t="s">
        <v>21</v>
      </c>
      <c r="N23" s="24" t="s">
        <v>22</v>
      </c>
      <c r="O23" s="23" t="s">
        <v>26</v>
      </c>
    </row>
    <row r="24" spans="1:16" ht="27.75" customHeight="1" x14ac:dyDescent="0.2">
      <c r="A24" s="38"/>
      <c r="B24" s="38"/>
      <c r="C24" s="38"/>
      <c r="D24" s="36"/>
      <c r="E24" s="24" t="s">
        <v>13</v>
      </c>
      <c r="F24" s="23" t="s">
        <v>14</v>
      </c>
      <c r="G24" s="36"/>
      <c r="H24" s="24" t="s">
        <v>13</v>
      </c>
      <c r="I24" s="23" t="s">
        <v>14</v>
      </c>
      <c r="J24" s="23" t="s">
        <v>13</v>
      </c>
      <c r="K24" s="24" t="s">
        <v>14</v>
      </c>
      <c r="L24" s="36"/>
      <c r="M24" s="24" t="s">
        <v>13</v>
      </c>
      <c r="N24" s="23" t="s">
        <v>14</v>
      </c>
      <c r="O24" s="23" t="s">
        <v>27</v>
      </c>
    </row>
    <row r="25" spans="1:16" s="6" customFormat="1" ht="13.8" x14ac:dyDescent="0.25">
      <c r="A25" s="43">
        <v>1</v>
      </c>
      <c r="B25" s="43">
        <v>2</v>
      </c>
      <c r="C25" s="43">
        <v>3</v>
      </c>
      <c r="D25" s="43">
        <v>4</v>
      </c>
      <c r="E25" s="43">
        <v>5</v>
      </c>
      <c r="F25" s="43">
        <v>6</v>
      </c>
      <c r="G25" s="43">
        <v>7</v>
      </c>
      <c r="H25" s="43">
        <v>8</v>
      </c>
      <c r="I25" s="43">
        <v>9</v>
      </c>
      <c r="J25" s="43">
        <v>10</v>
      </c>
      <c r="K25" s="43">
        <v>11</v>
      </c>
      <c r="L25" s="43">
        <v>12</v>
      </c>
      <c r="M25" s="43">
        <v>13</v>
      </c>
      <c r="N25" s="43">
        <v>14</v>
      </c>
      <c r="O25" s="43">
        <v>15</v>
      </c>
    </row>
    <row r="26" spans="1:16" s="6" customFormat="1" ht="21.9" customHeight="1" x14ac:dyDescent="0.2">
      <c r="A26" s="44" t="s">
        <v>38</v>
      </c>
      <c r="B26" s="45"/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</row>
    <row r="27" spans="1:16" s="6" customFormat="1" ht="193.2" x14ac:dyDescent="0.2">
      <c r="A27" s="46">
        <v>1</v>
      </c>
      <c r="B27" s="47" t="s">
        <v>39</v>
      </c>
      <c r="C27" s="48">
        <v>1</v>
      </c>
      <c r="D27" s="49">
        <v>2.97</v>
      </c>
      <c r="E27" s="49">
        <v>2.72</v>
      </c>
      <c r="F27" s="49">
        <v>0.25</v>
      </c>
      <c r="G27" s="49">
        <v>3</v>
      </c>
      <c r="H27" s="49">
        <v>3</v>
      </c>
      <c r="I27" s="49"/>
      <c r="J27" s="50" t="s">
        <v>40</v>
      </c>
      <c r="K27" s="50" t="s">
        <v>41</v>
      </c>
      <c r="L27" s="49">
        <v>52</v>
      </c>
      <c r="M27" s="49">
        <v>51</v>
      </c>
      <c r="N27" s="49">
        <v>1</v>
      </c>
      <c r="O27" s="50" t="s">
        <v>42</v>
      </c>
    </row>
    <row r="28" spans="1:16" s="6" customFormat="1" ht="55.2" outlineLevel="1" x14ac:dyDescent="0.2">
      <c r="A28" s="46" t="s">
        <v>43</v>
      </c>
      <c r="B28" s="47" t="s">
        <v>44</v>
      </c>
      <c r="C28" s="48">
        <v>0.312</v>
      </c>
      <c r="D28" s="49">
        <v>8.74</v>
      </c>
      <c r="E28" s="49">
        <v>8.74</v>
      </c>
      <c r="F28" s="49"/>
      <c r="G28" s="49">
        <v>2.73</v>
      </c>
      <c r="H28" s="49">
        <v>2.73</v>
      </c>
      <c r="I28" s="49"/>
      <c r="J28" s="49"/>
      <c r="K28" s="49"/>
      <c r="L28" s="49">
        <v>50.51</v>
      </c>
      <c r="M28" s="49">
        <v>50.51</v>
      </c>
      <c r="N28" s="49"/>
      <c r="O28" s="49"/>
    </row>
    <row r="29" spans="1:16" s="6" customFormat="1" ht="55.2" outlineLevel="1" x14ac:dyDescent="0.2">
      <c r="A29" s="46" t="s">
        <v>43</v>
      </c>
      <c r="B29" s="47" t="s">
        <v>45</v>
      </c>
      <c r="C29" s="48">
        <v>3.5999999999999997E-2</v>
      </c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</row>
    <row r="30" spans="1:16" s="6" customFormat="1" ht="69" outlineLevel="1" x14ac:dyDescent="0.2">
      <c r="A30" s="46" t="s">
        <v>43</v>
      </c>
      <c r="B30" s="47" t="s">
        <v>46</v>
      </c>
      <c r="C30" s="48">
        <v>0.03</v>
      </c>
      <c r="D30" s="49">
        <v>8.1</v>
      </c>
      <c r="E30" s="49"/>
      <c r="F30" s="49">
        <v>8.1</v>
      </c>
      <c r="G30" s="49">
        <v>0.24</v>
      </c>
      <c r="H30" s="49"/>
      <c r="I30" s="49">
        <v>0.24</v>
      </c>
      <c r="J30" s="49"/>
      <c r="K30" s="49"/>
      <c r="L30" s="49">
        <v>1.27</v>
      </c>
      <c r="M30" s="49"/>
      <c r="N30" s="49">
        <v>1.27</v>
      </c>
      <c r="O30" s="49"/>
    </row>
    <row r="31" spans="1:16" s="6" customFormat="1" ht="14.4" x14ac:dyDescent="0.2">
      <c r="A31" s="51" t="s">
        <v>43</v>
      </c>
      <c r="B31" s="52" t="s">
        <v>47</v>
      </c>
      <c r="C31" s="53"/>
      <c r="D31" s="54">
        <v>0.8</v>
      </c>
      <c r="E31" s="55"/>
      <c r="F31" s="55"/>
      <c r="G31" s="55">
        <v>2</v>
      </c>
      <c r="H31" s="55"/>
      <c r="I31" s="55"/>
      <c r="J31" s="55"/>
      <c r="K31" s="55" t="s">
        <v>48</v>
      </c>
      <c r="L31" s="55">
        <v>29</v>
      </c>
      <c r="M31" s="55"/>
      <c r="N31" s="55"/>
      <c r="O31" s="55"/>
      <c r="P31" s="42"/>
    </row>
    <row r="32" spans="1:16" s="6" customFormat="1" ht="14.4" x14ac:dyDescent="0.2">
      <c r="A32" s="51" t="s">
        <v>43</v>
      </c>
      <c r="B32" s="52" t="s">
        <v>49</v>
      </c>
      <c r="C32" s="53"/>
      <c r="D32" s="54">
        <v>0.6</v>
      </c>
      <c r="E32" s="55"/>
      <c r="F32" s="55"/>
      <c r="G32" s="55">
        <v>2</v>
      </c>
      <c r="H32" s="55"/>
      <c r="I32" s="55"/>
      <c r="J32" s="55"/>
      <c r="K32" s="55" t="s">
        <v>50</v>
      </c>
      <c r="L32" s="55">
        <v>28</v>
      </c>
      <c r="M32" s="55"/>
      <c r="N32" s="55"/>
      <c r="O32" s="55"/>
      <c r="P32" s="42"/>
    </row>
    <row r="33" spans="1:16" s="6" customFormat="1" ht="14.4" x14ac:dyDescent="0.2">
      <c r="A33" s="51" t="s">
        <v>43</v>
      </c>
      <c r="B33" s="52" t="s">
        <v>51</v>
      </c>
      <c r="C33" s="53"/>
      <c r="D33" s="55"/>
      <c r="E33" s="55"/>
      <c r="F33" s="55"/>
      <c r="G33" s="55">
        <v>7</v>
      </c>
      <c r="H33" s="55"/>
      <c r="I33" s="55"/>
      <c r="J33" s="55"/>
      <c r="K33" s="55"/>
      <c r="L33" s="55">
        <v>109</v>
      </c>
      <c r="M33" s="55"/>
      <c r="N33" s="55"/>
      <c r="O33" s="55"/>
      <c r="P33" s="42"/>
    </row>
    <row r="34" spans="1:16" s="6" customFormat="1" ht="193.2" x14ac:dyDescent="0.2">
      <c r="A34" s="46">
        <v>2</v>
      </c>
      <c r="B34" s="47" t="s">
        <v>52</v>
      </c>
      <c r="C34" s="48">
        <v>1</v>
      </c>
      <c r="D34" s="49">
        <v>6.99</v>
      </c>
      <c r="E34" s="49">
        <v>5.92</v>
      </c>
      <c r="F34" s="50" t="s">
        <v>53</v>
      </c>
      <c r="G34" s="49">
        <v>7</v>
      </c>
      <c r="H34" s="49">
        <v>6</v>
      </c>
      <c r="I34" s="49">
        <v>1</v>
      </c>
      <c r="J34" s="50" t="s">
        <v>54</v>
      </c>
      <c r="K34" s="50" t="s">
        <v>55</v>
      </c>
      <c r="L34" s="49">
        <v>117</v>
      </c>
      <c r="M34" s="49">
        <v>110</v>
      </c>
      <c r="N34" s="50" t="s">
        <v>56</v>
      </c>
      <c r="O34" s="50" t="s">
        <v>57</v>
      </c>
    </row>
    <row r="35" spans="1:16" s="6" customFormat="1" ht="55.2" outlineLevel="1" x14ac:dyDescent="0.2">
      <c r="A35" s="46" t="s">
        <v>43</v>
      </c>
      <c r="B35" s="47" t="s">
        <v>58</v>
      </c>
      <c r="C35" s="48">
        <v>0.56399999999999995</v>
      </c>
      <c r="D35" s="49">
        <v>10.5</v>
      </c>
      <c r="E35" s="49">
        <v>10.5</v>
      </c>
      <c r="F35" s="49"/>
      <c r="G35" s="49">
        <v>5.92</v>
      </c>
      <c r="H35" s="49">
        <v>5.92</v>
      </c>
      <c r="I35" s="49"/>
      <c r="J35" s="49"/>
      <c r="K35" s="49"/>
      <c r="L35" s="49">
        <v>109.52</v>
      </c>
      <c r="M35" s="49">
        <v>109.52</v>
      </c>
      <c r="N35" s="49"/>
      <c r="O35" s="49"/>
    </row>
    <row r="36" spans="1:16" s="6" customFormat="1" ht="55.2" outlineLevel="1" x14ac:dyDescent="0.2">
      <c r="A36" s="46" t="s">
        <v>43</v>
      </c>
      <c r="B36" s="47" t="s">
        <v>45</v>
      </c>
      <c r="C36" s="48">
        <v>1.2E-2</v>
      </c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</row>
    <row r="37" spans="1:16" s="6" customFormat="1" ht="69" outlineLevel="1" x14ac:dyDescent="0.2">
      <c r="A37" s="46" t="s">
        <v>43</v>
      </c>
      <c r="B37" s="47" t="s">
        <v>59</v>
      </c>
      <c r="C37" s="48">
        <v>6.0000000000000001E-3</v>
      </c>
      <c r="D37" s="49">
        <v>111.99</v>
      </c>
      <c r="E37" s="49"/>
      <c r="F37" s="50" t="s">
        <v>60</v>
      </c>
      <c r="G37" s="49">
        <v>0.67</v>
      </c>
      <c r="H37" s="49"/>
      <c r="I37" s="50" t="s">
        <v>61</v>
      </c>
      <c r="J37" s="49"/>
      <c r="K37" s="49"/>
      <c r="L37" s="49">
        <v>4.8499999999999996</v>
      </c>
      <c r="M37" s="49"/>
      <c r="N37" s="50" t="s">
        <v>62</v>
      </c>
      <c r="O37" s="49"/>
    </row>
    <row r="38" spans="1:16" s="6" customFormat="1" ht="69" outlineLevel="1" x14ac:dyDescent="0.2">
      <c r="A38" s="46" t="s">
        <v>43</v>
      </c>
      <c r="B38" s="47" t="s">
        <v>63</v>
      </c>
      <c r="C38" s="48">
        <v>6.0000000000000001E-3</v>
      </c>
      <c r="D38" s="49">
        <v>65.709999999999994</v>
      </c>
      <c r="E38" s="49"/>
      <c r="F38" s="50" t="s">
        <v>64</v>
      </c>
      <c r="G38" s="49">
        <v>0.39</v>
      </c>
      <c r="H38" s="49"/>
      <c r="I38" s="50" t="s">
        <v>65</v>
      </c>
      <c r="J38" s="49"/>
      <c r="K38" s="49"/>
      <c r="L38" s="49">
        <v>2.82</v>
      </c>
      <c r="M38" s="49"/>
      <c r="N38" s="50" t="s">
        <v>66</v>
      </c>
      <c r="O38" s="49"/>
    </row>
    <row r="39" spans="1:16" s="6" customFormat="1" ht="55.2" outlineLevel="1" x14ac:dyDescent="0.2">
      <c r="A39" s="46" t="s">
        <v>43</v>
      </c>
      <c r="B39" s="47" t="s">
        <v>67</v>
      </c>
      <c r="C39" s="48"/>
      <c r="D39" s="49">
        <v>24.04</v>
      </c>
      <c r="E39" s="50" t="s">
        <v>68</v>
      </c>
      <c r="F39" s="49"/>
      <c r="G39" s="49"/>
      <c r="H39" s="49"/>
      <c r="I39" s="49"/>
      <c r="J39" s="49"/>
      <c r="K39" s="49"/>
      <c r="L39" s="49"/>
      <c r="M39" s="49"/>
      <c r="N39" s="49"/>
      <c r="O39" s="49"/>
    </row>
    <row r="40" spans="1:16" s="6" customFormat="1" ht="69" outlineLevel="1" x14ac:dyDescent="0.2">
      <c r="A40" s="46" t="s">
        <v>43</v>
      </c>
      <c r="B40" s="47" t="s">
        <v>69</v>
      </c>
      <c r="C40" s="48"/>
      <c r="D40" s="49">
        <v>9.0399999999999991</v>
      </c>
      <c r="E40" s="50" t="s">
        <v>70</v>
      </c>
      <c r="F40" s="49"/>
      <c r="G40" s="49"/>
      <c r="H40" s="49"/>
      <c r="I40" s="49"/>
      <c r="J40" s="49"/>
      <c r="K40" s="49"/>
      <c r="L40" s="49"/>
      <c r="M40" s="49"/>
      <c r="N40" s="49"/>
      <c r="O40" s="49"/>
    </row>
    <row r="41" spans="1:16" s="6" customFormat="1" ht="82.8" outlineLevel="1" x14ac:dyDescent="0.2">
      <c r="A41" s="46" t="s">
        <v>43</v>
      </c>
      <c r="B41" s="47" t="s">
        <v>71</v>
      </c>
      <c r="C41" s="48"/>
      <c r="D41" s="49">
        <v>1</v>
      </c>
      <c r="E41" s="50" t="s">
        <v>72</v>
      </c>
      <c r="F41" s="49"/>
      <c r="G41" s="49"/>
      <c r="H41" s="49"/>
      <c r="I41" s="49"/>
      <c r="J41" s="49"/>
      <c r="K41" s="49"/>
      <c r="L41" s="49"/>
      <c r="M41" s="49"/>
      <c r="N41" s="49"/>
      <c r="O41" s="49"/>
    </row>
    <row r="42" spans="1:16" s="6" customFormat="1" ht="14.4" x14ac:dyDescent="0.2">
      <c r="A42" s="51" t="s">
        <v>43</v>
      </c>
      <c r="B42" s="52" t="s">
        <v>73</v>
      </c>
      <c r="C42" s="53"/>
      <c r="D42" s="54">
        <v>0.95</v>
      </c>
      <c r="E42" s="55"/>
      <c r="F42" s="55"/>
      <c r="G42" s="55">
        <v>6</v>
      </c>
      <c r="H42" s="55"/>
      <c r="I42" s="55"/>
      <c r="J42" s="55"/>
      <c r="K42" s="55" t="s">
        <v>74</v>
      </c>
      <c r="L42" s="55">
        <v>75</v>
      </c>
      <c r="M42" s="55"/>
      <c r="N42" s="55"/>
      <c r="O42" s="55"/>
      <c r="P42" s="42"/>
    </row>
    <row r="43" spans="1:16" s="6" customFormat="1" ht="14.4" x14ac:dyDescent="0.2">
      <c r="A43" s="51" t="s">
        <v>43</v>
      </c>
      <c r="B43" s="52" t="s">
        <v>75</v>
      </c>
      <c r="C43" s="53"/>
      <c r="D43" s="54">
        <v>0.65</v>
      </c>
      <c r="E43" s="55"/>
      <c r="F43" s="55"/>
      <c r="G43" s="55">
        <v>4</v>
      </c>
      <c r="H43" s="55"/>
      <c r="I43" s="55"/>
      <c r="J43" s="55"/>
      <c r="K43" s="55" t="s">
        <v>76</v>
      </c>
      <c r="L43" s="55">
        <v>66</v>
      </c>
      <c r="M43" s="55"/>
      <c r="N43" s="55"/>
      <c r="O43" s="55"/>
      <c r="P43" s="42"/>
    </row>
    <row r="44" spans="1:16" s="6" customFormat="1" ht="14.4" x14ac:dyDescent="0.2">
      <c r="A44" s="51" t="s">
        <v>43</v>
      </c>
      <c r="B44" s="52" t="s">
        <v>51</v>
      </c>
      <c r="C44" s="53"/>
      <c r="D44" s="55"/>
      <c r="E44" s="55"/>
      <c r="F44" s="55"/>
      <c r="G44" s="55">
        <v>17</v>
      </c>
      <c r="H44" s="55"/>
      <c r="I44" s="55"/>
      <c r="J44" s="55"/>
      <c r="K44" s="55"/>
      <c r="L44" s="55">
        <v>258</v>
      </c>
      <c r="M44" s="55"/>
      <c r="N44" s="55"/>
      <c r="O44" s="55"/>
      <c r="P44" s="42"/>
    </row>
    <row r="45" spans="1:16" s="6" customFormat="1" ht="234.6" x14ac:dyDescent="0.2">
      <c r="A45" s="46">
        <v>3</v>
      </c>
      <c r="B45" s="47" t="s">
        <v>77</v>
      </c>
      <c r="C45" s="48">
        <v>1</v>
      </c>
      <c r="D45" s="49">
        <v>13.51</v>
      </c>
      <c r="E45" s="49">
        <v>6.15</v>
      </c>
      <c r="F45" s="50" t="s">
        <v>78</v>
      </c>
      <c r="G45" s="49">
        <v>14</v>
      </c>
      <c r="H45" s="49">
        <v>6</v>
      </c>
      <c r="I45" s="50" t="s">
        <v>79</v>
      </c>
      <c r="J45" s="50" t="s">
        <v>80</v>
      </c>
      <c r="K45" s="50" t="s">
        <v>81</v>
      </c>
      <c r="L45" s="49">
        <v>155</v>
      </c>
      <c r="M45" s="49">
        <v>114</v>
      </c>
      <c r="N45" s="50" t="s">
        <v>82</v>
      </c>
      <c r="O45" s="50" t="s">
        <v>83</v>
      </c>
    </row>
    <row r="46" spans="1:16" s="6" customFormat="1" ht="55.2" outlineLevel="1" x14ac:dyDescent="0.2">
      <c r="A46" s="46" t="s">
        <v>43</v>
      </c>
      <c r="B46" s="47" t="s">
        <v>84</v>
      </c>
      <c r="C46" s="48">
        <v>0.72099999999999997</v>
      </c>
      <c r="D46" s="49">
        <v>8.5299999999999994</v>
      </c>
      <c r="E46" s="49">
        <v>8.5299999999999994</v>
      </c>
      <c r="F46" s="49"/>
      <c r="G46" s="49">
        <v>6.15</v>
      </c>
      <c r="H46" s="49">
        <v>6.15</v>
      </c>
      <c r="I46" s="49"/>
      <c r="J46" s="49"/>
      <c r="K46" s="49"/>
      <c r="L46" s="49">
        <v>113.78</v>
      </c>
      <c r="M46" s="49">
        <v>113.78</v>
      </c>
      <c r="N46" s="49"/>
      <c r="O46" s="49"/>
    </row>
    <row r="47" spans="1:16" s="6" customFormat="1" ht="55.2" outlineLevel="1" x14ac:dyDescent="0.2">
      <c r="A47" s="46" t="s">
        <v>43</v>
      </c>
      <c r="B47" s="47" t="s">
        <v>45</v>
      </c>
      <c r="C47" s="48">
        <v>0.112</v>
      </c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</row>
    <row r="48" spans="1:16" s="6" customFormat="1" ht="69" outlineLevel="1" x14ac:dyDescent="0.2">
      <c r="A48" s="46" t="s">
        <v>43</v>
      </c>
      <c r="B48" s="47" t="s">
        <v>63</v>
      </c>
      <c r="C48" s="48">
        <v>0.112</v>
      </c>
      <c r="D48" s="49">
        <v>65.709999999999994</v>
      </c>
      <c r="E48" s="49"/>
      <c r="F48" s="50" t="s">
        <v>64</v>
      </c>
      <c r="G48" s="49">
        <v>7.36</v>
      </c>
      <c r="H48" s="49"/>
      <c r="I48" s="50" t="s">
        <v>85</v>
      </c>
      <c r="J48" s="49"/>
      <c r="K48" s="49"/>
      <c r="L48" s="49">
        <v>40.700000000000003</v>
      </c>
      <c r="M48" s="49"/>
      <c r="N48" s="50" t="s">
        <v>86</v>
      </c>
      <c r="O48" s="49"/>
    </row>
    <row r="49" spans="1:16" s="6" customFormat="1" ht="82.8" outlineLevel="1" x14ac:dyDescent="0.2">
      <c r="A49" s="46" t="s">
        <v>43</v>
      </c>
      <c r="B49" s="47" t="s">
        <v>71</v>
      </c>
      <c r="C49" s="48"/>
      <c r="D49" s="49">
        <v>1</v>
      </c>
      <c r="E49" s="50" t="s">
        <v>72</v>
      </c>
      <c r="F49" s="49"/>
      <c r="G49" s="49"/>
      <c r="H49" s="49"/>
      <c r="I49" s="49"/>
      <c r="J49" s="49"/>
      <c r="K49" s="49"/>
      <c r="L49" s="49"/>
      <c r="M49" s="49"/>
      <c r="N49" s="49"/>
      <c r="O49" s="49"/>
    </row>
    <row r="50" spans="1:16" s="6" customFormat="1" ht="14.4" x14ac:dyDescent="0.2">
      <c r="A50" s="51" t="s">
        <v>43</v>
      </c>
      <c r="B50" s="52" t="s">
        <v>87</v>
      </c>
      <c r="C50" s="53"/>
      <c r="D50" s="54">
        <v>0.92</v>
      </c>
      <c r="E50" s="55"/>
      <c r="F50" s="55"/>
      <c r="G50" s="55">
        <v>6</v>
      </c>
      <c r="H50" s="55"/>
      <c r="I50" s="55"/>
      <c r="J50" s="55"/>
      <c r="K50" s="55" t="s">
        <v>88</v>
      </c>
      <c r="L50" s="55">
        <v>89</v>
      </c>
      <c r="M50" s="55"/>
      <c r="N50" s="55"/>
      <c r="O50" s="55"/>
      <c r="P50" s="42"/>
    </row>
    <row r="51" spans="1:16" s="6" customFormat="1" ht="14.4" x14ac:dyDescent="0.2">
      <c r="A51" s="51" t="s">
        <v>43</v>
      </c>
      <c r="B51" s="52" t="s">
        <v>89</v>
      </c>
      <c r="C51" s="53"/>
      <c r="D51" s="54">
        <v>0.65</v>
      </c>
      <c r="E51" s="55"/>
      <c r="F51" s="55"/>
      <c r="G51" s="55">
        <v>5</v>
      </c>
      <c r="H51" s="55"/>
      <c r="I51" s="55"/>
      <c r="J51" s="55"/>
      <c r="K51" s="55" t="s">
        <v>76</v>
      </c>
      <c r="L51" s="55">
        <v>81</v>
      </c>
      <c r="M51" s="55"/>
      <c r="N51" s="55"/>
      <c r="O51" s="55"/>
      <c r="P51" s="42"/>
    </row>
    <row r="52" spans="1:16" s="6" customFormat="1" ht="14.4" x14ac:dyDescent="0.2">
      <c r="A52" s="51" t="s">
        <v>43</v>
      </c>
      <c r="B52" s="52" t="s">
        <v>51</v>
      </c>
      <c r="C52" s="53"/>
      <c r="D52" s="55"/>
      <c r="E52" s="55"/>
      <c r="F52" s="55"/>
      <c r="G52" s="55">
        <v>25</v>
      </c>
      <c r="H52" s="55"/>
      <c r="I52" s="55"/>
      <c r="J52" s="55"/>
      <c r="K52" s="55"/>
      <c r="L52" s="55">
        <v>325</v>
      </c>
      <c r="M52" s="55"/>
      <c r="N52" s="55"/>
      <c r="O52" s="55"/>
      <c r="P52" s="42"/>
    </row>
    <row r="53" spans="1:16" s="6" customFormat="1" ht="179.4" x14ac:dyDescent="0.2">
      <c r="A53" s="46">
        <v>4</v>
      </c>
      <c r="B53" s="47" t="s">
        <v>90</v>
      </c>
      <c r="C53" s="48">
        <v>1</v>
      </c>
      <c r="D53" s="49">
        <v>11.58</v>
      </c>
      <c r="E53" s="49">
        <v>5.27</v>
      </c>
      <c r="F53" s="50" t="s">
        <v>91</v>
      </c>
      <c r="G53" s="49">
        <v>12</v>
      </c>
      <c r="H53" s="49">
        <v>5</v>
      </c>
      <c r="I53" s="50" t="s">
        <v>92</v>
      </c>
      <c r="J53" s="50" t="s">
        <v>80</v>
      </c>
      <c r="K53" s="50" t="s">
        <v>81</v>
      </c>
      <c r="L53" s="49">
        <v>132</v>
      </c>
      <c r="M53" s="49">
        <v>98</v>
      </c>
      <c r="N53" s="50" t="s">
        <v>93</v>
      </c>
      <c r="O53" s="50" t="s">
        <v>94</v>
      </c>
    </row>
    <row r="54" spans="1:16" s="6" customFormat="1" ht="55.2" outlineLevel="1" x14ac:dyDescent="0.2">
      <c r="A54" s="46" t="s">
        <v>43</v>
      </c>
      <c r="B54" s="47" t="s">
        <v>84</v>
      </c>
      <c r="C54" s="48">
        <v>0.61799999999999999</v>
      </c>
      <c r="D54" s="49">
        <v>8.5299999999999994</v>
      </c>
      <c r="E54" s="49">
        <v>8.5299999999999994</v>
      </c>
      <c r="F54" s="49"/>
      <c r="G54" s="49">
        <v>5.27</v>
      </c>
      <c r="H54" s="49">
        <v>5.27</v>
      </c>
      <c r="I54" s="49"/>
      <c r="J54" s="49"/>
      <c r="K54" s="49"/>
      <c r="L54" s="49">
        <v>97.5</v>
      </c>
      <c r="M54" s="49">
        <v>97.5</v>
      </c>
      <c r="N54" s="49"/>
      <c r="O54" s="49"/>
    </row>
    <row r="55" spans="1:16" s="6" customFormat="1" ht="55.2" outlineLevel="1" x14ac:dyDescent="0.2">
      <c r="A55" s="46" t="s">
        <v>43</v>
      </c>
      <c r="B55" s="47" t="s">
        <v>45</v>
      </c>
      <c r="C55" s="48">
        <v>9.6000000000000002E-2</v>
      </c>
      <c r="D55" s="49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</row>
    <row r="56" spans="1:16" s="6" customFormat="1" ht="69" outlineLevel="1" x14ac:dyDescent="0.2">
      <c r="A56" s="46" t="s">
        <v>43</v>
      </c>
      <c r="B56" s="47" t="s">
        <v>63</v>
      </c>
      <c r="C56" s="48">
        <v>9.6000000000000002E-2</v>
      </c>
      <c r="D56" s="49">
        <v>65.709999999999994</v>
      </c>
      <c r="E56" s="49"/>
      <c r="F56" s="50" t="s">
        <v>64</v>
      </c>
      <c r="G56" s="49">
        <v>6.31</v>
      </c>
      <c r="H56" s="49"/>
      <c r="I56" s="50" t="s">
        <v>95</v>
      </c>
      <c r="J56" s="49"/>
      <c r="K56" s="49"/>
      <c r="L56" s="49">
        <v>34.89</v>
      </c>
      <c r="M56" s="49"/>
      <c r="N56" s="50" t="s">
        <v>96</v>
      </c>
      <c r="O56" s="49"/>
    </row>
    <row r="57" spans="1:16" s="6" customFormat="1" ht="82.8" outlineLevel="1" x14ac:dyDescent="0.2">
      <c r="A57" s="46" t="s">
        <v>43</v>
      </c>
      <c r="B57" s="47" t="s">
        <v>71</v>
      </c>
      <c r="C57" s="48"/>
      <c r="D57" s="49">
        <v>1</v>
      </c>
      <c r="E57" s="50" t="s">
        <v>72</v>
      </c>
      <c r="F57" s="49"/>
      <c r="G57" s="49"/>
      <c r="H57" s="49"/>
      <c r="I57" s="49"/>
      <c r="J57" s="49"/>
      <c r="K57" s="49"/>
      <c r="L57" s="49"/>
      <c r="M57" s="49"/>
      <c r="N57" s="49"/>
      <c r="O57" s="49"/>
    </row>
    <row r="58" spans="1:16" s="6" customFormat="1" ht="14.4" x14ac:dyDescent="0.2">
      <c r="A58" s="51" t="s">
        <v>43</v>
      </c>
      <c r="B58" s="52" t="s">
        <v>97</v>
      </c>
      <c r="C58" s="53"/>
      <c r="D58" s="54">
        <v>0.92</v>
      </c>
      <c r="E58" s="55"/>
      <c r="F58" s="55"/>
      <c r="G58" s="55">
        <v>6</v>
      </c>
      <c r="H58" s="55"/>
      <c r="I58" s="55"/>
      <c r="J58" s="55"/>
      <c r="K58" s="55" t="s">
        <v>88</v>
      </c>
      <c r="L58" s="55">
        <v>77</v>
      </c>
      <c r="M58" s="55"/>
      <c r="N58" s="55"/>
      <c r="O58" s="55"/>
      <c r="P58" s="42"/>
    </row>
    <row r="59" spans="1:16" s="6" customFormat="1" ht="14.4" x14ac:dyDescent="0.2">
      <c r="A59" s="51" t="s">
        <v>43</v>
      </c>
      <c r="B59" s="52" t="s">
        <v>98</v>
      </c>
      <c r="C59" s="53"/>
      <c r="D59" s="54">
        <v>0.65</v>
      </c>
      <c r="E59" s="55"/>
      <c r="F59" s="55"/>
      <c r="G59" s="55">
        <v>4</v>
      </c>
      <c r="H59" s="55"/>
      <c r="I59" s="55"/>
      <c r="J59" s="55"/>
      <c r="K59" s="55" t="s">
        <v>76</v>
      </c>
      <c r="L59" s="55">
        <v>70</v>
      </c>
      <c r="M59" s="55"/>
      <c r="N59" s="55"/>
      <c r="O59" s="55"/>
      <c r="P59" s="42"/>
    </row>
    <row r="60" spans="1:16" s="6" customFormat="1" ht="14.4" x14ac:dyDescent="0.2">
      <c r="A60" s="51" t="s">
        <v>43</v>
      </c>
      <c r="B60" s="52" t="s">
        <v>51</v>
      </c>
      <c r="C60" s="53"/>
      <c r="D60" s="55"/>
      <c r="E60" s="55"/>
      <c r="F60" s="55"/>
      <c r="G60" s="55">
        <v>22</v>
      </c>
      <c r="H60" s="55"/>
      <c r="I60" s="55"/>
      <c r="J60" s="55"/>
      <c r="K60" s="55"/>
      <c r="L60" s="55">
        <v>279</v>
      </c>
      <c r="M60" s="55"/>
      <c r="N60" s="55"/>
      <c r="O60" s="55"/>
      <c r="P60" s="42"/>
    </row>
    <row r="61" spans="1:16" s="6" customFormat="1" ht="69" x14ac:dyDescent="0.2">
      <c r="A61" s="46">
        <v>5</v>
      </c>
      <c r="B61" s="47" t="s">
        <v>99</v>
      </c>
      <c r="C61" s="48">
        <v>1</v>
      </c>
      <c r="D61" s="49">
        <v>5.76</v>
      </c>
      <c r="E61" s="50" t="s">
        <v>100</v>
      </c>
      <c r="F61" s="49">
        <v>0.41</v>
      </c>
      <c r="G61" s="49">
        <v>6</v>
      </c>
      <c r="H61" s="50" t="s">
        <v>101</v>
      </c>
      <c r="I61" s="49"/>
      <c r="J61" s="50" t="s">
        <v>40</v>
      </c>
      <c r="K61" s="50" t="s">
        <v>41</v>
      </c>
      <c r="L61" s="49">
        <v>94</v>
      </c>
      <c r="M61" s="50" t="s">
        <v>102</v>
      </c>
      <c r="N61" s="49">
        <v>2</v>
      </c>
      <c r="O61" s="50" t="s">
        <v>103</v>
      </c>
    </row>
    <row r="62" spans="1:16" s="6" customFormat="1" ht="55.2" outlineLevel="1" x14ac:dyDescent="0.2">
      <c r="A62" s="46" t="s">
        <v>43</v>
      </c>
      <c r="B62" s="47" t="s">
        <v>44</v>
      </c>
      <c r="C62" s="48">
        <v>0.52</v>
      </c>
      <c r="D62" s="49">
        <v>8.74</v>
      </c>
      <c r="E62" s="49">
        <v>8.74</v>
      </c>
      <c r="F62" s="49"/>
      <c r="G62" s="49">
        <v>4.54</v>
      </c>
      <c r="H62" s="49">
        <v>4.54</v>
      </c>
      <c r="I62" s="49"/>
      <c r="J62" s="49"/>
      <c r="K62" s="49"/>
      <c r="L62" s="49">
        <v>83.99</v>
      </c>
      <c r="M62" s="49">
        <v>83.99</v>
      </c>
      <c r="N62" s="49"/>
      <c r="O62" s="49"/>
    </row>
    <row r="63" spans="1:16" s="6" customFormat="1" ht="55.2" outlineLevel="1" x14ac:dyDescent="0.2">
      <c r="A63" s="46" t="s">
        <v>43</v>
      </c>
      <c r="B63" s="47" t="s">
        <v>45</v>
      </c>
      <c r="C63" s="48">
        <v>0.06</v>
      </c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</row>
    <row r="64" spans="1:16" s="6" customFormat="1" ht="69" outlineLevel="1" x14ac:dyDescent="0.2">
      <c r="A64" s="46" t="s">
        <v>43</v>
      </c>
      <c r="B64" s="47" t="s">
        <v>46</v>
      </c>
      <c r="C64" s="48">
        <v>0.05</v>
      </c>
      <c r="D64" s="49">
        <v>8.1</v>
      </c>
      <c r="E64" s="49"/>
      <c r="F64" s="49">
        <v>8.1</v>
      </c>
      <c r="G64" s="49">
        <v>0.41</v>
      </c>
      <c r="H64" s="49"/>
      <c r="I64" s="49">
        <v>0.41</v>
      </c>
      <c r="J64" s="49"/>
      <c r="K64" s="49"/>
      <c r="L64" s="49">
        <v>2.17</v>
      </c>
      <c r="M64" s="49"/>
      <c r="N64" s="49">
        <v>2.17</v>
      </c>
      <c r="O64" s="49"/>
    </row>
    <row r="65" spans="1:16" s="6" customFormat="1" ht="69" outlineLevel="1" x14ac:dyDescent="0.2">
      <c r="A65" s="46" t="s">
        <v>43</v>
      </c>
      <c r="B65" s="47" t="s">
        <v>104</v>
      </c>
      <c r="C65" s="48">
        <v>0.01</v>
      </c>
      <c r="D65" s="49">
        <v>28.22</v>
      </c>
      <c r="E65" s="50" t="s">
        <v>105</v>
      </c>
      <c r="F65" s="49"/>
      <c r="G65" s="49">
        <v>0.28000000000000003</v>
      </c>
      <c r="H65" s="50" t="s">
        <v>106</v>
      </c>
      <c r="I65" s="49"/>
      <c r="J65" s="49"/>
      <c r="K65" s="49"/>
      <c r="L65" s="49">
        <v>2.69</v>
      </c>
      <c r="M65" s="50" t="s">
        <v>107</v>
      </c>
      <c r="N65" s="49"/>
      <c r="O65" s="49"/>
    </row>
    <row r="66" spans="1:16" s="6" customFormat="1" ht="69" outlineLevel="1" x14ac:dyDescent="0.2">
      <c r="A66" s="46" t="s">
        <v>43</v>
      </c>
      <c r="B66" s="47" t="s">
        <v>108</v>
      </c>
      <c r="C66" s="48">
        <v>0.02</v>
      </c>
      <c r="D66" s="49">
        <v>26.6</v>
      </c>
      <c r="E66" s="50" t="s">
        <v>109</v>
      </c>
      <c r="F66" s="49"/>
      <c r="G66" s="49">
        <v>0.53</v>
      </c>
      <c r="H66" s="50" t="s">
        <v>110</v>
      </c>
      <c r="I66" s="49"/>
      <c r="J66" s="49"/>
      <c r="K66" s="49"/>
      <c r="L66" s="49">
        <v>5.0999999999999996</v>
      </c>
      <c r="M66" s="50" t="s">
        <v>111</v>
      </c>
      <c r="N66" s="49"/>
      <c r="O66" s="49"/>
    </row>
    <row r="67" spans="1:16" s="6" customFormat="1" ht="14.4" x14ac:dyDescent="0.2">
      <c r="A67" s="51" t="s">
        <v>43</v>
      </c>
      <c r="B67" s="52" t="s">
        <v>112</v>
      </c>
      <c r="C67" s="53"/>
      <c r="D67" s="54">
        <v>0.8</v>
      </c>
      <c r="E67" s="55"/>
      <c r="F67" s="55"/>
      <c r="G67" s="55">
        <v>4</v>
      </c>
      <c r="H67" s="55"/>
      <c r="I67" s="55"/>
      <c r="J67" s="55"/>
      <c r="K67" s="55" t="s">
        <v>48</v>
      </c>
      <c r="L67" s="55">
        <v>47</v>
      </c>
      <c r="M67" s="55"/>
      <c r="N67" s="55"/>
      <c r="O67" s="55"/>
      <c r="P67" s="42"/>
    </row>
    <row r="68" spans="1:16" s="6" customFormat="1" ht="14.4" x14ac:dyDescent="0.2">
      <c r="A68" s="51" t="s">
        <v>43</v>
      </c>
      <c r="B68" s="52" t="s">
        <v>113</v>
      </c>
      <c r="C68" s="53"/>
      <c r="D68" s="54">
        <v>0.6</v>
      </c>
      <c r="E68" s="55"/>
      <c r="F68" s="55"/>
      <c r="G68" s="55">
        <v>3</v>
      </c>
      <c r="H68" s="55"/>
      <c r="I68" s="55"/>
      <c r="J68" s="55"/>
      <c r="K68" s="55" t="s">
        <v>50</v>
      </c>
      <c r="L68" s="55">
        <v>45</v>
      </c>
      <c r="M68" s="55"/>
      <c r="N68" s="55"/>
      <c r="O68" s="55"/>
      <c r="P68" s="42"/>
    </row>
    <row r="69" spans="1:16" s="6" customFormat="1" ht="14.4" x14ac:dyDescent="0.2">
      <c r="A69" s="51" t="s">
        <v>43</v>
      </c>
      <c r="B69" s="52" t="s">
        <v>51</v>
      </c>
      <c r="C69" s="53"/>
      <c r="D69" s="55"/>
      <c r="E69" s="55"/>
      <c r="F69" s="55"/>
      <c r="G69" s="55">
        <v>13</v>
      </c>
      <c r="H69" s="55"/>
      <c r="I69" s="55"/>
      <c r="J69" s="55"/>
      <c r="K69" s="55"/>
      <c r="L69" s="55">
        <v>186</v>
      </c>
      <c r="M69" s="55"/>
      <c r="N69" s="55"/>
      <c r="O69" s="55"/>
      <c r="P69" s="42"/>
    </row>
    <row r="70" spans="1:16" s="6" customFormat="1" ht="69" x14ac:dyDescent="0.2">
      <c r="A70" s="46">
        <v>6</v>
      </c>
      <c r="B70" s="47" t="s">
        <v>114</v>
      </c>
      <c r="C70" s="48">
        <v>1</v>
      </c>
      <c r="D70" s="49">
        <v>13.23</v>
      </c>
      <c r="E70" s="50" t="s">
        <v>115</v>
      </c>
      <c r="F70" s="50" t="s">
        <v>116</v>
      </c>
      <c r="G70" s="49">
        <v>13</v>
      </c>
      <c r="H70" s="50" t="s">
        <v>117</v>
      </c>
      <c r="I70" s="49">
        <v>2</v>
      </c>
      <c r="J70" s="50" t="s">
        <v>54</v>
      </c>
      <c r="K70" s="50" t="s">
        <v>55</v>
      </c>
      <c r="L70" s="49">
        <v>216</v>
      </c>
      <c r="M70" s="50" t="s">
        <v>118</v>
      </c>
      <c r="N70" s="50" t="s">
        <v>119</v>
      </c>
      <c r="O70" s="50" t="s">
        <v>120</v>
      </c>
    </row>
    <row r="71" spans="1:16" s="6" customFormat="1" ht="55.2" outlineLevel="1" x14ac:dyDescent="0.2">
      <c r="A71" s="46" t="s">
        <v>43</v>
      </c>
      <c r="B71" s="47" t="s">
        <v>58</v>
      </c>
      <c r="C71" s="48">
        <v>0.94</v>
      </c>
      <c r="D71" s="49">
        <v>10.5</v>
      </c>
      <c r="E71" s="49">
        <v>10.5</v>
      </c>
      <c r="F71" s="49"/>
      <c r="G71" s="49">
        <v>9.8699999999999992</v>
      </c>
      <c r="H71" s="49">
        <v>9.8699999999999992</v>
      </c>
      <c r="I71" s="49"/>
      <c r="J71" s="49"/>
      <c r="K71" s="49"/>
      <c r="L71" s="49">
        <v>182.6</v>
      </c>
      <c r="M71" s="49">
        <v>182.6</v>
      </c>
      <c r="N71" s="49"/>
      <c r="O71" s="49"/>
    </row>
    <row r="72" spans="1:16" s="6" customFormat="1" ht="55.2" outlineLevel="1" x14ac:dyDescent="0.2">
      <c r="A72" s="46" t="s">
        <v>43</v>
      </c>
      <c r="B72" s="47" t="s">
        <v>45</v>
      </c>
      <c r="C72" s="48">
        <v>0.02</v>
      </c>
      <c r="D72" s="49"/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</row>
    <row r="73" spans="1:16" s="6" customFormat="1" ht="69" outlineLevel="1" x14ac:dyDescent="0.2">
      <c r="A73" s="46" t="s">
        <v>43</v>
      </c>
      <c r="B73" s="47" t="s">
        <v>59</v>
      </c>
      <c r="C73" s="48">
        <v>0.01</v>
      </c>
      <c r="D73" s="49">
        <v>111.99</v>
      </c>
      <c r="E73" s="49"/>
      <c r="F73" s="50" t="s">
        <v>60</v>
      </c>
      <c r="G73" s="49">
        <v>1.1200000000000001</v>
      </c>
      <c r="H73" s="49"/>
      <c r="I73" s="50" t="s">
        <v>121</v>
      </c>
      <c r="J73" s="49"/>
      <c r="K73" s="49"/>
      <c r="L73" s="49">
        <v>8.11</v>
      </c>
      <c r="M73" s="49"/>
      <c r="N73" s="50" t="s">
        <v>122</v>
      </c>
      <c r="O73" s="49"/>
    </row>
    <row r="74" spans="1:16" s="6" customFormat="1" ht="69" outlineLevel="1" x14ac:dyDescent="0.2">
      <c r="A74" s="46" t="s">
        <v>43</v>
      </c>
      <c r="B74" s="47" t="s">
        <v>63</v>
      </c>
      <c r="C74" s="48">
        <v>0.01</v>
      </c>
      <c r="D74" s="49">
        <v>65.709999999999994</v>
      </c>
      <c r="E74" s="49"/>
      <c r="F74" s="50" t="s">
        <v>64</v>
      </c>
      <c r="G74" s="49">
        <v>0.66</v>
      </c>
      <c r="H74" s="49"/>
      <c r="I74" s="50" t="s">
        <v>123</v>
      </c>
      <c r="J74" s="49"/>
      <c r="K74" s="49"/>
      <c r="L74" s="49">
        <v>4.78</v>
      </c>
      <c r="M74" s="49"/>
      <c r="N74" s="50" t="s">
        <v>124</v>
      </c>
      <c r="O74" s="49"/>
    </row>
    <row r="75" spans="1:16" s="6" customFormat="1" ht="55.2" outlineLevel="1" x14ac:dyDescent="0.2">
      <c r="A75" s="46" t="s">
        <v>43</v>
      </c>
      <c r="B75" s="47" t="s">
        <v>67</v>
      </c>
      <c r="C75" s="48">
        <v>0.02</v>
      </c>
      <c r="D75" s="49">
        <v>24.04</v>
      </c>
      <c r="E75" s="50" t="s">
        <v>68</v>
      </c>
      <c r="F75" s="49"/>
      <c r="G75" s="49">
        <v>0.48</v>
      </c>
      <c r="H75" s="50" t="s">
        <v>125</v>
      </c>
      <c r="I75" s="49"/>
      <c r="J75" s="49"/>
      <c r="K75" s="49"/>
      <c r="L75" s="49">
        <v>6.32</v>
      </c>
      <c r="M75" s="50" t="s">
        <v>126</v>
      </c>
      <c r="N75" s="49"/>
      <c r="O75" s="49"/>
    </row>
    <row r="76" spans="1:16" s="6" customFormat="1" ht="69" outlineLevel="1" x14ac:dyDescent="0.2">
      <c r="A76" s="46" t="s">
        <v>43</v>
      </c>
      <c r="B76" s="47" t="s">
        <v>69</v>
      </c>
      <c r="C76" s="48">
        <v>0.1</v>
      </c>
      <c r="D76" s="49">
        <v>9.0399999999999991</v>
      </c>
      <c r="E76" s="50" t="s">
        <v>70</v>
      </c>
      <c r="F76" s="49"/>
      <c r="G76" s="49">
        <v>0.9</v>
      </c>
      <c r="H76" s="50" t="s">
        <v>127</v>
      </c>
      <c r="I76" s="49"/>
      <c r="J76" s="49"/>
      <c r="K76" s="49"/>
      <c r="L76" s="49">
        <v>11.84</v>
      </c>
      <c r="M76" s="50" t="s">
        <v>128</v>
      </c>
      <c r="N76" s="49"/>
      <c r="O76" s="49"/>
    </row>
    <row r="77" spans="1:16" s="6" customFormat="1" ht="82.8" outlineLevel="1" x14ac:dyDescent="0.2">
      <c r="A77" s="46" t="s">
        <v>43</v>
      </c>
      <c r="B77" s="47" t="s">
        <v>71</v>
      </c>
      <c r="C77" s="48">
        <v>0.2</v>
      </c>
      <c r="D77" s="49">
        <v>1</v>
      </c>
      <c r="E77" s="50" t="s">
        <v>72</v>
      </c>
      <c r="F77" s="49"/>
      <c r="G77" s="49">
        <v>0.2</v>
      </c>
      <c r="H77" s="50" t="s">
        <v>129</v>
      </c>
      <c r="I77" s="49"/>
      <c r="J77" s="49"/>
      <c r="K77" s="49"/>
      <c r="L77" s="49">
        <v>2.63</v>
      </c>
      <c r="M77" s="50" t="s">
        <v>130</v>
      </c>
      <c r="N77" s="49"/>
      <c r="O77" s="49"/>
    </row>
    <row r="78" spans="1:16" s="6" customFormat="1" ht="14.4" x14ac:dyDescent="0.2">
      <c r="A78" s="51" t="s">
        <v>43</v>
      </c>
      <c r="B78" s="52" t="s">
        <v>131</v>
      </c>
      <c r="C78" s="53"/>
      <c r="D78" s="54">
        <v>0.95</v>
      </c>
      <c r="E78" s="55"/>
      <c r="F78" s="55"/>
      <c r="G78" s="55">
        <v>10</v>
      </c>
      <c r="H78" s="55"/>
      <c r="I78" s="55"/>
      <c r="J78" s="55"/>
      <c r="K78" s="55" t="s">
        <v>74</v>
      </c>
      <c r="L78" s="55">
        <v>125</v>
      </c>
      <c r="M78" s="55"/>
      <c r="N78" s="55"/>
      <c r="O78" s="55"/>
      <c r="P78" s="42"/>
    </row>
    <row r="79" spans="1:16" s="6" customFormat="1" ht="14.4" x14ac:dyDescent="0.2">
      <c r="A79" s="51" t="s">
        <v>43</v>
      </c>
      <c r="B79" s="52" t="s">
        <v>132</v>
      </c>
      <c r="C79" s="53"/>
      <c r="D79" s="54">
        <v>0.65</v>
      </c>
      <c r="E79" s="55"/>
      <c r="F79" s="55"/>
      <c r="G79" s="55">
        <v>7</v>
      </c>
      <c r="H79" s="55"/>
      <c r="I79" s="55"/>
      <c r="J79" s="55"/>
      <c r="K79" s="55" t="s">
        <v>76</v>
      </c>
      <c r="L79" s="55">
        <v>110</v>
      </c>
      <c r="M79" s="55"/>
      <c r="N79" s="55"/>
      <c r="O79" s="55"/>
      <c r="P79" s="42"/>
    </row>
    <row r="80" spans="1:16" s="6" customFormat="1" ht="14.4" x14ac:dyDescent="0.2">
      <c r="A80" s="51" t="s">
        <v>43</v>
      </c>
      <c r="B80" s="52" t="s">
        <v>51</v>
      </c>
      <c r="C80" s="53"/>
      <c r="D80" s="55"/>
      <c r="E80" s="55"/>
      <c r="F80" s="55"/>
      <c r="G80" s="55">
        <v>30</v>
      </c>
      <c r="H80" s="55"/>
      <c r="I80" s="55"/>
      <c r="J80" s="55"/>
      <c r="K80" s="55"/>
      <c r="L80" s="55">
        <v>451</v>
      </c>
      <c r="M80" s="55"/>
      <c r="N80" s="55"/>
      <c r="O80" s="55"/>
      <c r="P80" s="42"/>
    </row>
    <row r="81" spans="1:16" s="6" customFormat="1" ht="55.2" x14ac:dyDescent="0.2">
      <c r="A81" s="46">
        <v>7</v>
      </c>
      <c r="B81" s="47" t="s">
        <v>133</v>
      </c>
      <c r="C81" s="48">
        <v>3</v>
      </c>
      <c r="D81" s="49">
        <v>25.56</v>
      </c>
      <c r="E81" s="50" t="s">
        <v>134</v>
      </c>
      <c r="F81" s="50" t="s">
        <v>135</v>
      </c>
      <c r="G81" s="49">
        <v>77</v>
      </c>
      <c r="H81" s="50" t="s">
        <v>136</v>
      </c>
      <c r="I81" s="49">
        <v>3</v>
      </c>
      <c r="J81" s="50" t="s">
        <v>137</v>
      </c>
      <c r="K81" s="50" t="s">
        <v>138</v>
      </c>
      <c r="L81" s="49">
        <v>1383</v>
      </c>
      <c r="M81" s="50" t="s">
        <v>139</v>
      </c>
      <c r="N81" s="50" t="s">
        <v>140</v>
      </c>
      <c r="O81" s="50" t="s">
        <v>141</v>
      </c>
    </row>
    <row r="82" spans="1:16" s="6" customFormat="1" ht="55.2" outlineLevel="1" x14ac:dyDescent="0.2">
      <c r="A82" s="46" t="s">
        <v>43</v>
      </c>
      <c r="B82" s="47" t="s">
        <v>142</v>
      </c>
      <c r="C82" s="48">
        <v>6.54</v>
      </c>
      <c r="D82" s="49">
        <v>11.09</v>
      </c>
      <c r="E82" s="49">
        <v>11.09</v>
      </c>
      <c r="F82" s="49"/>
      <c r="G82" s="49">
        <v>72.53</v>
      </c>
      <c r="H82" s="49">
        <v>72.53</v>
      </c>
      <c r="I82" s="49"/>
      <c r="J82" s="49"/>
      <c r="K82" s="49"/>
      <c r="L82" s="49">
        <v>1341.81</v>
      </c>
      <c r="M82" s="49">
        <v>1341.81</v>
      </c>
      <c r="N82" s="49"/>
      <c r="O82" s="49"/>
    </row>
    <row r="83" spans="1:16" s="6" customFormat="1" ht="55.2" outlineLevel="1" x14ac:dyDescent="0.2">
      <c r="A83" s="46" t="s">
        <v>43</v>
      </c>
      <c r="B83" s="47" t="s">
        <v>45</v>
      </c>
      <c r="C83" s="48">
        <v>0.03</v>
      </c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</row>
    <row r="84" spans="1:16" s="6" customFormat="1" ht="55.2" outlineLevel="1" x14ac:dyDescent="0.2">
      <c r="A84" s="46" t="s">
        <v>43</v>
      </c>
      <c r="B84" s="47" t="s">
        <v>143</v>
      </c>
      <c r="C84" s="48">
        <v>0.03</v>
      </c>
      <c r="D84" s="49">
        <v>89.99</v>
      </c>
      <c r="E84" s="49"/>
      <c r="F84" s="50" t="s">
        <v>144</v>
      </c>
      <c r="G84" s="49">
        <v>2.7</v>
      </c>
      <c r="H84" s="49"/>
      <c r="I84" s="50" t="s">
        <v>145</v>
      </c>
      <c r="J84" s="49"/>
      <c r="K84" s="49"/>
      <c r="L84" s="49">
        <v>14.55</v>
      </c>
      <c r="M84" s="49"/>
      <c r="N84" s="50" t="s">
        <v>146</v>
      </c>
      <c r="O84" s="49"/>
    </row>
    <row r="85" spans="1:16" s="6" customFormat="1" ht="55.2" outlineLevel="1" x14ac:dyDescent="0.2">
      <c r="A85" s="46" t="s">
        <v>43</v>
      </c>
      <c r="B85" s="47" t="s">
        <v>147</v>
      </c>
      <c r="C85" s="48">
        <v>0.13500000000000001</v>
      </c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</row>
    <row r="86" spans="1:16" s="6" customFormat="1" ht="82.8" outlineLevel="1" x14ac:dyDescent="0.2">
      <c r="A86" s="46" t="s">
        <v>43</v>
      </c>
      <c r="B86" s="47" t="s">
        <v>71</v>
      </c>
      <c r="C86" s="48">
        <v>1.44</v>
      </c>
      <c r="D86" s="49">
        <v>1</v>
      </c>
      <c r="E86" s="50" t="s">
        <v>72</v>
      </c>
      <c r="F86" s="49"/>
      <c r="G86" s="49">
        <v>1.44</v>
      </c>
      <c r="H86" s="50" t="s">
        <v>148</v>
      </c>
      <c r="I86" s="49"/>
      <c r="J86" s="49"/>
      <c r="K86" s="49"/>
      <c r="L86" s="49">
        <v>26.86</v>
      </c>
      <c r="M86" s="50" t="s">
        <v>149</v>
      </c>
      <c r="N86" s="49"/>
      <c r="O86" s="49"/>
    </row>
    <row r="87" spans="1:16" s="6" customFormat="1" ht="14.4" x14ac:dyDescent="0.2">
      <c r="A87" s="51" t="s">
        <v>43</v>
      </c>
      <c r="B87" s="52" t="s">
        <v>150</v>
      </c>
      <c r="C87" s="53"/>
      <c r="D87" s="54">
        <v>0.92</v>
      </c>
      <c r="E87" s="55"/>
      <c r="F87" s="55"/>
      <c r="G87" s="55">
        <v>67</v>
      </c>
      <c r="H87" s="55"/>
      <c r="I87" s="55"/>
      <c r="J87" s="55"/>
      <c r="K87" s="55" t="s">
        <v>88</v>
      </c>
      <c r="L87" s="55">
        <v>868</v>
      </c>
      <c r="M87" s="55"/>
      <c r="N87" s="55"/>
      <c r="O87" s="55"/>
      <c r="P87" s="42"/>
    </row>
    <row r="88" spans="1:16" s="6" customFormat="1" ht="14.4" x14ac:dyDescent="0.2">
      <c r="A88" s="51" t="s">
        <v>43</v>
      </c>
      <c r="B88" s="52" t="s">
        <v>151</v>
      </c>
      <c r="C88" s="53"/>
      <c r="D88" s="54">
        <v>0.65</v>
      </c>
      <c r="E88" s="55"/>
      <c r="F88" s="55"/>
      <c r="G88" s="55">
        <v>47</v>
      </c>
      <c r="H88" s="55"/>
      <c r="I88" s="55"/>
      <c r="J88" s="55"/>
      <c r="K88" s="55" t="s">
        <v>76</v>
      </c>
      <c r="L88" s="55">
        <v>789</v>
      </c>
      <c r="M88" s="55"/>
      <c r="N88" s="55"/>
      <c r="O88" s="55"/>
      <c r="P88" s="42"/>
    </row>
    <row r="89" spans="1:16" s="6" customFormat="1" ht="14.4" x14ac:dyDescent="0.2">
      <c r="A89" s="51" t="s">
        <v>43</v>
      </c>
      <c r="B89" s="52" t="s">
        <v>51</v>
      </c>
      <c r="C89" s="53"/>
      <c r="D89" s="55"/>
      <c r="E89" s="55"/>
      <c r="F89" s="55"/>
      <c r="G89" s="55">
        <v>191</v>
      </c>
      <c r="H89" s="55"/>
      <c r="I89" s="55"/>
      <c r="J89" s="55"/>
      <c r="K89" s="55"/>
      <c r="L89" s="55">
        <v>3040</v>
      </c>
      <c r="M89" s="55"/>
      <c r="N89" s="55"/>
      <c r="O89" s="55"/>
      <c r="P89" s="42"/>
    </row>
    <row r="90" spans="1:16" s="6" customFormat="1" ht="69" x14ac:dyDescent="0.2">
      <c r="A90" s="46">
        <v>8</v>
      </c>
      <c r="B90" s="47" t="s">
        <v>152</v>
      </c>
      <c r="C90" s="48">
        <v>3</v>
      </c>
      <c r="D90" s="49">
        <v>496.98</v>
      </c>
      <c r="E90" s="50" t="s">
        <v>153</v>
      </c>
      <c r="F90" s="49"/>
      <c r="G90" s="49">
        <v>1491</v>
      </c>
      <c r="H90" s="50" t="s">
        <v>154</v>
      </c>
      <c r="I90" s="49"/>
      <c r="J90" s="50" t="s">
        <v>155</v>
      </c>
      <c r="K90" s="49"/>
      <c r="L90" s="49">
        <v>9691</v>
      </c>
      <c r="M90" s="50" t="s">
        <v>156</v>
      </c>
      <c r="N90" s="49"/>
      <c r="O90" s="49"/>
    </row>
    <row r="91" spans="1:16" s="6" customFormat="1" ht="69" x14ac:dyDescent="0.2">
      <c r="A91" s="46">
        <v>9</v>
      </c>
      <c r="B91" s="47" t="s">
        <v>157</v>
      </c>
      <c r="C91" s="48">
        <v>0.16</v>
      </c>
      <c r="D91" s="49">
        <v>206.76</v>
      </c>
      <c r="E91" s="50" t="s">
        <v>158</v>
      </c>
      <c r="F91" s="50" t="s">
        <v>159</v>
      </c>
      <c r="G91" s="49">
        <v>33</v>
      </c>
      <c r="H91" s="50" t="s">
        <v>160</v>
      </c>
      <c r="I91" s="49"/>
      <c r="J91" s="50" t="s">
        <v>161</v>
      </c>
      <c r="K91" s="50" t="s">
        <v>162</v>
      </c>
      <c r="L91" s="49">
        <v>502</v>
      </c>
      <c r="M91" s="50" t="s">
        <v>163</v>
      </c>
      <c r="N91" s="49"/>
      <c r="O91" s="50" t="s">
        <v>164</v>
      </c>
    </row>
    <row r="92" spans="1:16" s="6" customFormat="1" ht="55.2" outlineLevel="1" x14ac:dyDescent="0.2">
      <c r="A92" s="46" t="s">
        <v>43</v>
      </c>
      <c r="B92" s="47" t="s">
        <v>165</v>
      </c>
      <c r="C92" s="48">
        <v>2.6063999999999998</v>
      </c>
      <c r="D92" s="49">
        <v>9.51</v>
      </c>
      <c r="E92" s="49">
        <v>9.51</v>
      </c>
      <c r="F92" s="49"/>
      <c r="G92" s="49">
        <v>24.79</v>
      </c>
      <c r="H92" s="49">
        <v>24.79</v>
      </c>
      <c r="I92" s="49"/>
      <c r="J92" s="49"/>
      <c r="K92" s="49"/>
      <c r="L92" s="49">
        <v>458.62</v>
      </c>
      <c r="M92" s="49">
        <v>458.62</v>
      </c>
      <c r="N92" s="49"/>
      <c r="O92" s="49"/>
    </row>
    <row r="93" spans="1:16" s="6" customFormat="1" ht="55.2" outlineLevel="1" x14ac:dyDescent="0.2">
      <c r="A93" s="46" t="s">
        <v>43</v>
      </c>
      <c r="B93" s="47" t="s">
        <v>45</v>
      </c>
      <c r="C93" s="48">
        <v>1.6000000000000001E-3</v>
      </c>
      <c r="D93" s="49"/>
      <c r="E93" s="49"/>
      <c r="F93" s="49"/>
      <c r="G93" s="49"/>
      <c r="H93" s="49"/>
      <c r="I93" s="49"/>
      <c r="J93" s="49"/>
      <c r="K93" s="49"/>
      <c r="L93" s="49"/>
      <c r="M93" s="49"/>
      <c r="N93" s="49"/>
      <c r="O93" s="49"/>
    </row>
    <row r="94" spans="1:16" s="6" customFormat="1" ht="82.8" outlineLevel="1" x14ac:dyDescent="0.2">
      <c r="A94" s="46" t="s">
        <v>43</v>
      </c>
      <c r="B94" s="47" t="s">
        <v>166</v>
      </c>
      <c r="C94" s="48">
        <v>1.6000000000000001E-3</v>
      </c>
      <c r="D94" s="49">
        <v>31.26</v>
      </c>
      <c r="E94" s="49"/>
      <c r="F94" s="50" t="s">
        <v>167</v>
      </c>
      <c r="G94" s="49">
        <v>0.05</v>
      </c>
      <c r="H94" s="49"/>
      <c r="I94" s="50" t="s">
        <v>168</v>
      </c>
      <c r="J94" s="49"/>
      <c r="K94" s="49"/>
      <c r="L94" s="49">
        <v>0.46</v>
      </c>
      <c r="M94" s="49"/>
      <c r="N94" s="50" t="s">
        <v>169</v>
      </c>
      <c r="O94" s="49"/>
    </row>
    <row r="95" spans="1:16" s="6" customFormat="1" ht="69" outlineLevel="1" x14ac:dyDescent="0.2">
      <c r="A95" s="46" t="s">
        <v>43</v>
      </c>
      <c r="B95" s="47" t="s">
        <v>170</v>
      </c>
      <c r="C95" s="48">
        <v>3.2000000000000001E-2</v>
      </c>
      <c r="D95" s="49">
        <v>180</v>
      </c>
      <c r="E95" s="50" t="s">
        <v>171</v>
      </c>
      <c r="F95" s="49"/>
      <c r="G95" s="49">
        <v>5.76</v>
      </c>
      <c r="H95" s="50" t="s">
        <v>172</v>
      </c>
      <c r="I95" s="49"/>
      <c r="J95" s="49"/>
      <c r="K95" s="49"/>
      <c r="L95" s="49">
        <v>30.12</v>
      </c>
      <c r="M95" s="50" t="s">
        <v>173</v>
      </c>
      <c r="N95" s="49"/>
      <c r="O95" s="49"/>
    </row>
    <row r="96" spans="1:16" s="6" customFormat="1" ht="69" outlineLevel="1" x14ac:dyDescent="0.2">
      <c r="A96" s="46" t="s">
        <v>43</v>
      </c>
      <c r="B96" s="47" t="s">
        <v>174</v>
      </c>
      <c r="C96" s="48">
        <v>2.0000000000000001E-4</v>
      </c>
      <c r="D96" s="49">
        <v>12430</v>
      </c>
      <c r="E96" s="50" t="s">
        <v>175</v>
      </c>
      <c r="F96" s="49"/>
      <c r="G96" s="49">
        <v>2.4900000000000002</v>
      </c>
      <c r="H96" s="50" t="s">
        <v>176</v>
      </c>
      <c r="I96" s="49"/>
      <c r="J96" s="49"/>
      <c r="K96" s="49"/>
      <c r="L96" s="49">
        <v>13.02</v>
      </c>
      <c r="M96" s="50" t="s">
        <v>177</v>
      </c>
      <c r="N96" s="49"/>
      <c r="O96" s="49"/>
    </row>
    <row r="97" spans="1:16" s="6" customFormat="1" ht="82.8" outlineLevel="1" x14ac:dyDescent="0.2">
      <c r="A97" s="46" t="s">
        <v>43</v>
      </c>
      <c r="B97" s="47" t="s">
        <v>71</v>
      </c>
      <c r="C97" s="48">
        <v>0.496</v>
      </c>
      <c r="D97" s="49">
        <v>1</v>
      </c>
      <c r="E97" s="50" t="s">
        <v>72</v>
      </c>
      <c r="F97" s="49"/>
      <c r="G97" s="49">
        <v>0.5</v>
      </c>
      <c r="H97" s="50" t="s">
        <v>178</v>
      </c>
      <c r="I97" s="49"/>
      <c r="J97" s="49"/>
      <c r="K97" s="49"/>
      <c r="L97" s="49">
        <v>2.62</v>
      </c>
      <c r="M97" s="50" t="s">
        <v>179</v>
      </c>
      <c r="N97" s="49"/>
      <c r="O97" s="49"/>
    </row>
    <row r="98" spans="1:16" s="6" customFormat="1" ht="14.4" x14ac:dyDescent="0.2">
      <c r="A98" s="51" t="s">
        <v>43</v>
      </c>
      <c r="B98" s="52" t="s">
        <v>180</v>
      </c>
      <c r="C98" s="53"/>
      <c r="D98" s="54">
        <v>0.95</v>
      </c>
      <c r="E98" s="55"/>
      <c r="F98" s="55"/>
      <c r="G98" s="55">
        <v>24</v>
      </c>
      <c r="H98" s="55"/>
      <c r="I98" s="55"/>
      <c r="J98" s="55"/>
      <c r="K98" s="55" t="s">
        <v>74</v>
      </c>
      <c r="L98" s="55">
        <v>305</v>
      </c>
      <c r="M98" s="55"/>
      <c r="N98" s="55"/>
      <c r="O98" s="55"/>
      <c r="P98" s="42"/>
    </row>
    <row r="99" spans="1:16" s="6" customFormat="1" ht="14.4" x14ac:dyDescent="0.2">
      <c r="A99" s="51" t="s">
        <v>43</v>
      </c>
      <c r="B99" s="52" t="s">
        <v>181</v>
      </c>
      <c r="C99" s="53"/>
      <c r="D99" s="54">
        <v>0.65</v>
      </c>
      <c r="E99" s="55"/>
      <c r="F99" s="55"/>
      <c r="G99" s="55">
        <v>16</v>
      </c>
      <c r="H99" s="55"/>
      <c r="I99" s="55"/>
      <c r="J99" s="55"/>
      <c r="K99" s="55" t="s">
        <v>76</v>
      </c>
      <c r="L99" s="55">
        <v>269</v>
      </c>
      <c r="M99" s="55"/>
      <c r="N99" s="55"/>
      <c r="O99" s="55"/>
      <c r="P99" s="42"/>
    </row>
    <row r="100" spans="1:16" s="6" customFormat="1" ht="14.4" x14ac:dyDescent="0.2">
      <c r="A100" s="51" t="s">
        <v>43</v>
      </c>
      <c r="B100" s="52" t="s">
        <v>51</v>
      </c>
      <c r="C100" s="53"/>
      <c r="D100" s="55"/>
      <c r="E100" s="55"/>
      <c r="F100" s="55"/>
      <c r="G100" s="55">
        <v>73</v>
      </c>
      <c r="H100" s="55"/>
      <c r="I100" s="55"/>
      <c r="J100" s="55"/>
      <c r="K100" s="55"/>
      <c r="L100" s="55">
        <v>1076</v>
      </c>
      <c r="M100" s="55"/>
      <c r="N100" s="55"/>
      <c r="O100" s="55"/>
      <c r="P100" s="42"/>
    </row>
    <row r="101" spans="1:16" s="6" customFormat="1" ht="69" x14ac:dyDescent="0.2">
      <c r="A101" s="46">
        <v>10</v>
      </c>
      <c r="B101" s="47" t="s">
        <v>182</v>
      </c>
      <c r="C101" s="48">
        <v>0.16</v>
      </c>
      <c r="D101" s="49">
        <v>118</v>
      </c>
      <c r="E101" s="50" t="s">
        <v>183</v>
      </c>
      <c r="F101" s="49"/>
      <c r="G101" s="49">
        <v>19</v>
      </c>
      <c r="H101" s="50" t="s">
        <v>184</v>
      </c>
      <c r="I101" s="49"/>
      <c r="J101" s="50" t="s">
        <v>185</v>
      </c>
      <c r="K101" s="49"/>
      <c r="L101" s="49">
        <v>227</v>
      </c>
      <c r="M101" s="50" t="s">
        <v>186</v>
      </c>
      <c r="N101" s="49"/>
      <c r="O101" s="49"/>
    </row>
    <row r="102" spans="1:16" s="6" customFormat="1" ht="69" x14ac:dyDescent="0.2">
      <c r="A102" s="46">
        <v>11</v>
      </c>
      <c r="B102" s="47" t="s">
        <v>187</v>
      </c>
      <c r="C102" s="48">
        <v>0.2</v>
      </c>
      <c r="D102" s="49">
        <v>286.92</v>
      </c>
      <c r="E102" s="50" t="s">
        <v>188</v>
      </c>
      <c r="F102" s="50" t="s">
        <v>159</v>
      </c>
      <c r="G102" s="49">
        <v>57</v>
      </c>
      <c r="H102" s="50" t="s">
        <v>189</v>
      </c>
      <c r="I102" s="49"/>
      <c r="J102" s="50" t="s">
        <v>190</v>
      </c>
      <c r="K102" s="50" t="s">
        <v>162</v>
      </c>
      <c r="L102" s="49">
        <v>809</v>
      </c>
      <c r="M102" s="50" t="s">
        <v>191</v>
      </c>
      <c r="N102" s="50" t="s">
        <v>192</v>
      </c>
      <c r="O102" s="50" t="s">
        <v>193</v>
      </c>
    </row>
    <row r="103" spans="1:16" s="6" customFormat="1" ht="55.2" outlineLevel="1" x14ac:dyDescent="0.2">
      <c r="A103" s="46" t="s">
        <v>43</v>
      </c>
      <c r="B103" s="47" t="s">
        <v>165</v>
      </c>
      <c r="C103" s="48">
        <v>4.0659999999999998</v>
      </c>
      <c r="D103" s="49">
        <v>9.51</v>
      </c>
      <c r="E103" s="49">
        <v>9.51</v>
      </c>
      <c r="F103" s="49"/>
      <c r="G103" s="49">
        <v>38.67</v>
      </c>
      <c r="H103" s="49">
        <v>38.67</v>
      </c>
      <c r="I103" s="49"/>
      <c r="J103" s="49"/>
      <c r="K103" s="49"/>
      <c r="L103" s="49">
        <v>715.4</v>
      </c>
      <c r="M103" s="49">
        <v>715.4</v>
      </c>
      <c r="N103" s="49"/>
      <c r="O103" s="49"/>
    </row>
    <row r="104" spans="1:16" s="6" customFormat="1" ht="55.2" outlineLevel="1" x14ac:dyDescent="0.2">
      <c r="A104" s="46" t="s">
        <v>43</v>
      </c>
      <c r="B104" s="47" t="s">
        <v>45</v>
      </c>
      <c r="C104" s="48">
        <v>2E-3</v>
      </c>
      <c r="D104" s="49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</row>
    <row r="105" spans="1:16" s="6" customFormat="1" ht="82.8" outlineLevel="1" x14ac:dyDescent="0.2">
      <c r="A105" s="46" t="s">
        <v>43</v>
      </c>
      <c r="B105" s="47" t="s">
        <v>166</v>
      </c>
      <c r="C105" s="48">
        <v>2E-3</v>
      </c>
      <c r="D105" s="49">
        <v>31.26</v>
      </c>
      <c r="E105" s="49"/>
      <c r="F105" s="50" t="s">
        <v>167</v>
      </c>
      <c r="G105" s="49">
        <v>0.06</v>
      </c>
      <c r="H105" s="49"/>
      <c r="I105" s="50" t="s">
        <v>194</v>
      </c>
      <c r="J105" s="49"/>
      <c r="K105" s="49"/>
      <c r="L105" s="49">
        <v>0.55000000000000004</v>
      </c>
      <c r="M105" s="49"/>
      <c r="N105" s="50" t="s">
        <v>195</v>
      </c>
      <c r="O105" s="49"/>
    </row>
    <row r="106" spans="1:16" s="6" customFormat="1" ht="69" outlineLevel="1" x14ac:dyDescent="0.2">
      <c r="A106" s="46" t="s">
        <v>43</v>
      </c>
      <c r="B106" s="47" t="s">
        <v>170</v>
      </c>
      <c r="C106" s="48">
        <v>0.08</v>
      </c>
      <c r="D106" s="49">
        <v>180</v>
      </c>
      <c r="E106" s="50" t="s">
        <v>171</v>
      </c>
      <c r="F106" s="49"/>
      <c r="G106" s="49">
        <v>14.4</v>
      </c>
      <c r="H106" s="50" t="s">
        <v>196</v>
      </c>
      <c r="I106" s="49"/>
      <c r="J106" s="49"/>
      <c r="K106" s="49"/>
      <c r="L106" s="49">
        <v>71.569999999999993</v>
      </c>
      <c r="M106" s="50" t="s">
        <v>197</v>
      </c>
      <c r="N106" s="49"/>
      <c r="O106" s="49"/>
    </row>
    <row r="107" spans="1:16" s="6" customFormat="1" ht="69" outlineLevel="1" x14ac:dyDescent="0.2">
      <c r="A107" s="46" t="s">
        <v>43</v>
      </c>
      <c r="B107" s="47" t="s">
        <v>174</v>
      </c>
      <c r="C107" s="48">
        <v>2.9999999999999997E-4</v>
      </c>
      <c r="D107" s="49">
        <v>12430</v>
      </c>
      <c r="E107" s="50" t="s">
        <v>175</v>
      </c>
      <c r="F107" s="49"/>
      <c r="G107" s="49">
        <v>3.73</v>
      </c>
      <c r="H107" s="50" t="s">
        <v>198</v>
      </c>
      <c r="I107" s="49"/>
      <c r="J107" s="49"/>
      <c r="K107" s="49"/>
      <c r="L107" s="49">
        <v>18.54</v>
      </c>
      <c r="M107" s="50" t="s">
        <v>199</v>
      </c>
      <c r="N107" s="49"/>
      <c r="O107" s="49"/>
    </row>
    <row r="108" spans="1:16" s="6" customFormat="1" ht="82.8" outlineLevel="1" x14ac:dyDescent="0.2">
      <c r="A108" s="46" t="s">
        <v>43</v>
      </c>
      <c r="B108" s="47" t="s">
        <v>71</v>
      </c>
      <c r="C108" s="48">
        <v>0.77400000000000002</v>
      </c>
      <c r="D108" s="49">
        <v>1</v>
      </c>
      <c r="E108" s="50" t="s">
        <v>72</v>
      </c>
      <c r="F108" s="49"/>
      <c r="G108" s="49">
        <v>0.77</v>
      </c>
      <c r="H108" s="50" t="s">
        <v>200</v>
      </c>
      <c r="I108" s="49"/>
      <c r="J108" s="49"/>
      <c r="K108" s="49"/>
      <c r="L108" s="49">
        <v>3.83</v>
      </c>
      <c r="M108" s="50" t="s">
        <v>201</v>
      </c>
      <c r="N108" s="49"/>
      <c r="O108" s="49"/>
    </row>
    <row r="109" spans="1:16" s="6" customFormat="1" ht="14.4" x14ac:dyDescent="0.2">
      <c r="A109" s="51" t="s">
        <v>43</v>
      </c>
      <c r="B109" s="52" t="s">
        <v>202</v>
      </c>
      <c r="C109" s="53"/>
      <c r="D109" s="54">
        <v>0.95</v>
      </c>
      <c r="E109" s="55"/>
      <c r="F109" s="55"/>
      <c r="G109" s="55">
        <v>37</v>
      </c>
      <c r="H109" s="55"/>
      <c r="I109" s="55"/>
      <c r="J109" s="55"/>
      <c r="K109" s="55" t="s">
        <v>74</v>
      </c>
      <c r="L109" s="55">
        <v>476</v>
      </c>
      <c r="M109" s="55"/>
      <c r="N109" s="55"/>
      <c r="O109" s="55"/>
      <c r="P109" s="42"/>
    </row>
    <row r="110" spans="1:16" s="6" customFormat="1" ht="14.4" x14ac:dyDescent="0.2">
      <c r="A110" s="51" t="s">
        <v>43</v>
      </c>
      <c r="B110" s="52" t="s">
        <v>203</v>
      </c>
      <c r="C110" s="53"/>
      <c r="D110" s="54">
        <v>0.65</v>
      </c>
      <c r="E110" s="55"/>
      <c r="F110" s="55"/>
      <c r="G110" s="55">
        <v>25</v>
      </c>
      <c r="H110" s="55"/>
      <c r="I110" s="55"/>
      <c r="J110" s="55"/>
      <c r="K110" s="55" t="s">
        <v>76</v>
      </c>
      <c r="L110" s="55">
        <v>419</v>
      </c>
      <c r="M110" s="55"/>
      <c r="N110" s="55"/>
      <c r="O110" s="55"/>
      <c r="P110" s="42"/>
    </row>
    <row r="111" spans="1:16" s="6" customFormat="1" ht="14.4" x14ac:dyDescent="0.2">
      <c r="A111" s="51" t="s">
        <v>43</v>
      </c>
      <c r="B111" s="52" t="s">
        <v>51</v>
      </c>
      <c r="C111" s="53"/>
      <c r="D111" s="55"/>
      <c r="E111" s="55"/>
      <c r="F111" s="55"/>
      <c r="G111" s="55">
        <v>119</v>
      </c>
      <c r="H111" s="55"/>
      <c r="I111" s="55"/>
      <c r="J111" s="55"/>
      <c r="K111" s="55"/>
      <c r="L111" s="55">
        <v>1704</v>
      </c>
      <c r="M111" s="55"/>
      <c r="N111" s="55"/>
      <c r="O111" s="55"/>
      <c r="P111" s="42"/>
    </row>
    <row r="112" spans="1:16" s="6" customFormat="1" ht="69" x14ac:dyDescent="0.2">
      <c r="A112" s="46">
        <v>12</v>
      </c>
      <c r="B112" s="47" t="s">
        <v>204</v>
      </c>
      <c r="C112" s="48">
        <v>0.2</v>
      </c>
      <c r="D112" s="49">
        <v>1174</v>
      </c>
      <c r="E112" s="50" t="s">
        <v>205</v>
      </c>
      <c r="F112" s="49"/>
      <c r="G112" s="49">
        <v>235</v>
      </c>
      <c r="H112" s="50" t="s">
        <v>206</v>
      </c>
      <c r="I112" s="49"/>
      <c r="J112" s="50" t="s">
        <v>207</v>
      </c>
      <c r="K112" s="49"/>
      <c r="L112" s="49">
        <v>3093</v>
      </c>
      <c r="M112" s="50" t="s">
        <v>208</v>
      </c>
      <c r="N112" s="49"/>
      <c r="O112" s="49"/>
    </row>
    <row r="113" spans="1:16" s="6" customFormat="1" ht="69" x14ac:dyDescent="0.2">
      <c r="A113" s="46">
        <v>13</v>
      </c>
      <c r="B113" s="47" t="s">
        <v>209</v>
      </c>
      <c r="C113" s="48">
        <v>1.95</v>
      </c>
      <c r="D113" s="49">
        <v>41.11</v>
      </c>
      <c r="E113" s="50" t="s">
        <v>210</v>
      </c>
      <c r="F113" s="50" t="s">
        <v>116</v>
      </c>
      <c r="G113" s="49">
        <v>80</v>
      </c>
      <c r="H113" s="50" t="s">
        <v>211</v>
      </c>
      <c r="I113" s="50" t="s">
        <v>212</v>
      </c>
      <c r="J113" s="50" t="s">
        <v>213</v>
      </c>
      <c r="K113" s="50" t="s">
        <v>55</v>
      </c>
      <c r="L113" s="49">
        <v>1282</v>
      </c>
      <c r="M113" s="50" t="s">
        <v>214</v>
      </c>
      <c r="N113" s="50" t="s">
        <v>215</v>
      </c>
      <c r="O113" s="50" t="s">
        <v>216</v>
      </c>
    </row>
    <row r="114" spans="1:16" s="6" customFormat="1" ht="55.2" outlineLevel="1" x14ac:dyDescent="0.2">
      <c r="A114" s="46" t="s">
        <v>43</v>
      </c>
      <c r="B114" s="47" t="s">
        <v>217</v>
      </c>
      <c r="C114" s="48">
        <v>5.4989999999999997</v>
      </c>
      <c r="D114" s="49">
        <v>9.4</v>
      </c>
      <c r="E114" s="49">
        <v>9.4</v>
      </c>
      <c r="F114" s="49"/>
      <c r="G114" s="49">
        <v>51.69</v>
      </c>
      <c r="H114" s="49">
        <v>51.69</v>
      </c>
      <c r="I114" s="49"/>
      <c r="J114" s="49"/>
      <c r="K114" s="49"/>
      <c r="L114" s="49">
        <v>956.27</v>
      </c>
      <c r="M114" s="49">
        <v>956.27</v>
      </c>
      <c r="N114" s="49"/>
      <c r="O114" s="49"/>
    </row>
    <row r="115" spans="1:16" s="6" customFormat="1" ht="55.2" outlineLevel="1" x14ac:dyDescent="0.2">
      <c r="A115" s="46" t="s">
        <v>43</v>
      </c>
      <c r="B115" s="47" t="s">
        <v>45</v>
      </c>
      <c r="C115" s="48">
        <v>3.9E-2</v>
      </c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</row>
    <row r="116" spans="1:16" s="6" customFormat="1" ht="69" outlineLevel="1" x14ac:dyDescent="0.2">
      <c r="A116" s="46" t="s">
        <v>43</v>
      </c>
      <c r="B116" s="47" t="s">
        <v>59</v>
      </c>
      <c r="C116" s="48">
        <v>1.95E-2</v>
      </c>
      <c r="D116" s="49">
        <v>111.99</v>
      </c>
      <c r="E116" s="49"/>
      <c r="F116" s="50" t="s">
        <v>60</v>
      </c>
      <c r="G116" s="49">
        <v>2.1800000000000002</v>
      </c>
      <c r="H116" s="49"/>
      <c r="I116" s="50" t="s">
        <v>218</v>
      </c>
      <c r="J116" s="49"/>
      <c r="K116" s="49"/>
      <c r="L116" s="49">
        <v>15.78</v>
      </c>
      <c r="M116" s="49"/>
      <c r="N116" s="50" t="s">
        <v>219</v>
      </c>
      <c r="O116" s="49"/>
    </row>
    <row r="117" spans="1:16" s="6" customFormat="1" ht="69" outlineLevel="1" x14ac:dyDescent="0.2">
      <c r="A117" s="46" t="s">
        <v>43</v>
      </c>
      <c r="B117" s="47" t="s">
        <v>63</v>
      </c>
      <c r="C117" s="48">
        <v>1.95E-2</v>
      </c>
      <c r="D117" s="49">
        <v>65.709999999999994</v>
      </c>
      <c r="E117" s="49"/>
      <c r="F117" s="50" t="s">
        <v>64</v>
      </c>
      <c r="G117" s="49">
        <v>1.28</v>
      </c>
      <c r="H117" s="49"/>
      <c r="I117" s="50" t="s">
        <v>220</v>
      </c>
      <c r="J117" s="49"/>
      <c r="K117" s="49"/>
      <c r="L117" s="49">
        <v>9.27</v>
      </c>
      <c r="M117" s="49"/>
      <c r="N117" s="50" t="s">
        <v>221</v>
      </c>
      <c r="O117" s="49"/>
    </row>
    <row r="118" spans="1:16" s="6" customFormat="1" ht="96.6" outlineLevel="1" x14ac:dyDescent="0.2">
      <c r="A118" s="46" t="s">
        <v>43</v>
      </c>
      <c r="B118" s="47" t="s">
        <v>222</v>
      </c>
      <c r="C118" s="48">
        <v>0.312</v>
      </c>
      <c r="D118" s="49">
        <v>30.4</v>
      </c>
      <c r="E118" s="50" t="s">
        <v>223</v>
      </c>
      <c r="F118" s="49"/>
      <c r="G118" s="49">
        <v>9.48</v>
      </c>
      <c r="H118" s="50" t="s">
        <v>224</v>
      </c>
      <c r="I118" s="49"/>
      <c r="J118" s="49"/>
      <c r="K118" s="49"/>
      <c r="L118" s="49">
        <v>114.04</v>
      </c>
      <c r="M118" s="50" t="s">
        <v>225</v>
      </c>
      <c r="N118" s="49"/>
      <c r="O118" s="49"/>
    </row>
    <row r="119" spans="1:16" s="6" customFormat="1" ht="55.2" outlineLevel="1" x14ac:dyDescent="0.2">
      <c r="A119" s="46" t="s">
        <v>43</v>
      </c>
      <c r="B119" s="47" t="s">
        <v>226</v>
      </c>
      <c r="C119" s="48">
        <v>9.7500000000000003E-2</v>
      </c>
      <c r="D119" s="49">
        <v>120</v>
      </c>
      <c r="E119" s="50" t="s">
        <v>227</v>
      </c>
      <c r="F119" s="49"/>
      <c r="G119" s="49">
        <v>11.7</v>
      </c>
      <c r="H119" s="50" t="s">
        <v>228</v>
      </c>
      <c r="I119" s="49"/>
      <c r="J119" s="49"/>
      <c r="K119" s="49"/>
      <c r="L119" s="49">
        <v>140.75</v>
      </c>
      <c r="M119" s="50" t="s">
        <v>229</v>
      </c>
      <c r="N119" s="49"/>
      <c r="O119" s="49"/>
    </row>
    <row r="120" spans="1:16" s="6" customFormat="1" ht="55.2" outlineLevel="1" x14ac:dyDescent="0.2">
      <c r="A120" s="46" t="s">
        <v>43</v>
      </c>
      <c r="B120" s="47" t="s">
        <v>230</v>
      </c>
      <c r="C120" s="48">
        <v>9.7500000000000003E-2</v>
      </c>
      <c r="D120" s="49">
        <v>28.6</v>
      </c>
      <c r="E120" s="50" t="s">
        <v>231</v>
      </c>
      <c r="F120" s="49"/>
      <c r="G120" s="49">
        <v>2.79</v>
      </c>
      <c r="H120" s="50" t="s">
        <v>232</v>
      </c>
      <c r="I120" s="49"/>
      <c r="J120" s="49"/>
      <c r="K120" s="49"/>
      <c r="L120" s="49">
        <v>33.56</v>
      </c>
      <c r="M120" s="50" t="s">
        <v>233</v>
      </c>
      <c r="N120" s="49"/>
      <c r="O120" s="49"/>
    </row>
    <row r="121" spans="1:16" s="6" customFormat="1" ht="82.8" outlineLevel="1" x14ac:dyDescent="0.2">
      <c r="A121" s="46" t="s">
        <v>43</v>
      </c>
      <c r="B121" s="47" t="s">
        <v>71</v>
      </c>
      <c r="C121" s="48">
        <v>1.034</v>
      </c>
      <c r="D121" s="49">
        <v>1</v>
      </c>
      <c r="E121" s="50" t="s">
        <v>72</v>
      </c>
      <c r="F121" s="49"/>
      <c r="G121" s="49">
        <v>1.03</v>
      </c>
      <c r="H121" s="50" t="s">
        <v>234</v>
      </c>
      <c r="I121" s="49"/>
      <c r="J121" s="49"/>
      <c r="K121" s="49"/>
      <c r="L121" s="49">
        <v>12.39</v>
      </c>
      <c r="M121" s="50" t="s">
        <v>235</v>
      </c>
      <c r="N121" s="49"/>
      <c r="O121" s="49"/>
    </row>
    <row r="122" spans="1:16" s="6" customFormat="1" ht="14.4" x14ac:dyDescent="0.2">
      <c r="A122" s="51" t="s">
        <v>43</v>
      </c>
      <c r="B122" s="52" t="s">
        <v>236</v>
      </c>
      <c r="C122" s="53"/>
      <c r="D122" s="54">
        <v>0.95</v>
      </c>
      <c r="E122" s="55"/>
      <c r="F122" s="55"/>
      <c r="G122" s="55">
        <v>50</v>
      </c>
      <c r="H122" s="55"/>
      <c r="I122" s="55"/>
      <c r="J122" s="55"/>
      <c r="K122" s="55" t="s">
        <v>74</v>
      </c>
      <c r="L122" s="55">
        <v>642</v>
      </c>
      <c r="M122" s="55"/>
      <c r="N122" s="55"/>
      <c r="O122" s="55"/>
      <c r="P122" s="42"/>
    </row>
    <row r="123" spans="1:16" s="6" customFormat="1" ht="14.4" x14ac:dyDescent="0.2">
      <c r="A123" s="51" t="s">
        <v>43</v>
      </c>
      <c r="B123" s="52" t="s">
        <v>237</v>
      </c>
      <c r="C123" s="53"/>
      <c r="D123" s="54">
        <v>0.65</v>
      </c>
      <c r="E123" s="55"/>
      <c r="F123" s="55"/>
      <c r="G123" s="55">
        <v>34</v>
      </c>
      <c r="H123" s="55"/>
      <c r="I123" s="55"/>
      <c r="J123" s="55"/>
      <c r="K123" s="55" t="s">
        <v>76</v>
      </c>
      <c r="L123" s="55">
        <v>565</v>
      </c>
      <c r="M123" s="55"/>
      <c r="N123" s="55"/>
      <c r="O123" s="55"/>
      <c r="P123" s="42"/>
    </row>
    <row r="124" spans="1:16" s="6" customFormat="1" ht="14.4" x14ac:dyDescent="0.2">
      <c r="A124" s="51" t="s">
        <v>43</v>
      </c>
      <c r="B124" s="52" t="s">
        <v>51</v>
      </c>
      <c r="C124" s="53"/>
      <c r="D124" s="55"/>
      <c r="E124" s="55"/>
      <c r="F124" s="55"/>
      <c r="G124" s="55">
        <v>164</v>
      </c>
      <c r="H124" s="55"/>
      <c r="I124" s="55"/>
      <c r="J124" s="55"/>
      <c r="K124" s="55"/>
      <c r="L124" s="55">
        <v>2489</v>
      </c>
      <c r="M124" s="55"/>
      <c r="N124" s="55"/>
      <c r="O124" s="55"/>
      <c r="P124" s="42"/>
    </row>
    <row r="125" spans="1:16" s="6" customFormat="1" ht="55.2" x14ac:dyDescent="0.2">
      <c r="A125" s="46">
        <v>14</v>
      </c>
      <c r="B125" s="47" t="s">
        <v>238</v>
      </c>
      <c r="C125" s="48">
        <v>192</v>
      </c>
      <c r="D125" s="49">
        <v>2.57</v>
      </c>
      <c r="E125" s="50" t="s">
        <v>239</v>
      </c>
      <c r="F125" s="49"/>
      <c r="G125" s="49">
        <v>493</v>
      </c>
      <c r="H125" s="50" t="s">
        <v>240</v>
      </c>
      <c r="I125" s="49"/>
      <c r="J125" s="50" t="s">
        <v>241</v>
      </c>
      <c r="K125" s="49"/>
      <c r="L125" s="49">
        <v>3212</v>
      </c>
      <c r="M125" s="50" t="s">
        <v>242</v>
      </c>
      <c r="N125" s="49"/>
      <c r="O125" s="49"/>
    </row>
    <row r="126" spans="1:16" s="6" customFormat="1" ht="138" x14ac:dyDescent="0.2">
      <c r="A126" s="46">
        <v>15</v>
      </c>
      <c r="B126" s="47" t="s">
        <v>243</v>
      </c>
      <c r="C126" s="48">
        <v>3.0000000000000001E-3</v>
      </c>
      <c r="D126" s="49">
        <v>2353.85</v>
      </c>
      <c r="E126" s="50" t="s">
        <v>244</v>
      </c>
      <c r="F126" s="49"/>
      <c r="G126" s="49">
        <v>7</v>
      </c>
      <c r="H126" s="50" t="s">
        <v>245</v>
      </c>
      <c r="I126" s="49"/>
      <c r="J126" s="50" t="s">
        <v>246</v>
      </c>
      <c r="K126" s="49"/>
      <c r="L126" s="49">
        <v>46</v>
      </c>
      <c r="M126" s="50" t="s">
        <v>247</v>
      </c>
      <c r="N126" s="49"/>
      <c r="O126" s="49"/>
    </row>
    <row r="127" spans="1:16" s="6" customFormat="1" ht="55.2" x14ac:dyDescent="0.2">
      <c r="A127" s="46">
        <v>16</v>
      </c>
      <c r="B127" s="47" t="s">
        <v>248</v>
      </c>
      <c r="C127" s="48">
        <v>3</v>
      </c>
      <c r="D127" s="49">
        <v>5.29</v>
      </c>
      <c r="E127" s="50" t="s">
        <v>249</v>
      </c>
      <c r="F127" s="49"/>
      <c r="G127" s="49">
        <v>16</v>
      </c>
      <c r="H127" s="50" t="s">
        <v>250</v>
      </c>
      <c r="I127" s="49"/>
      <c r="J127" s="50" t="s">
        <v>251</v>
      </c>
      <c r="K127" s="50" t="s">
        <v>252</v>
      </c>
      <c r="L127" s="49">
        <v>280</v>
      </c>
      <c r="M127" s="50" t="s">
        <v>253</v>
      </c>
      <c r="N127" s="49"/>
      <c r="O127" s="49">
        <v>1.5</v>
      </c>
    </row>
    <row r="128" spans="1:16" s="6" customFormat="1" ht="55.2" outlineLevel="1" x14ac:dyDescent="0.2">
      <c r="A128" s="46" t="s">
        <v>43</v>
      </c>
      <c r="B128" s="47" t="s">
        <v>254</v>
      </c>
      <c r="C128" s="48">
        <v>1.5</v>
      </c>
      <c r="D128" s="49">
        <v>9.76</v>
      </c>
      <c r="E128" s="49">
        <v>9.76</v>
      </c>
      <c r="F128" s="49"/>
      <c r="G128" s="49">
        <v>14.64</v>
      </c>
      <c r="H128" s="49">
        <v>14.64</v>
      </c>
      <c r="I128" s="49"/>
      <c r="J128" s="49"/>
      <c r="K128" s="49"/>
      <c r="L128" s="49">
        <v>270.83999999999997</v>
      </c>
      <c r="M128" s="49">
        <v>270.83999999999997</v>
      </c>
      <c r="N128" s="49"/>
      <c r="O128" s="49"/>
    </row>
    <row r="129" spans="1:16" s="6" customFormat="1" ht="69" outlineLevel="1" x14ac:dyDescent="0.2">
      <c r="A129" s="46" t="s">
        <v>43</v>
      </c>
      <c r="B129" s="47" t="s">
        <v>174</v>
      </c>
      <c r="C129" s="48"/>
      <c r="D129" s="49">
        <v>12430</v>
      </c>
      <c r="E129" s="50" t="s">
        <v>175</v>
      </c>
      <c r="F129" s="49"/>
      <c r="G129" s="49"/>
      <c r="H129" s="49"/>
      <c r="I129" s="49"/>
      <c r="J129" s="49"/>
      <c r="K129" s="49"/>
      <c r="L129" s="49"/>
      <c r="M129" s="49"/>
      <c r="N129" s="49"/>
      <c r="O129" s="49"/>
    </row>
    <row r="130" spans="1:16" s="6" customFormat="1" ht="55.2" outlineLevel="1" x14ac:dyDescent="0.2">
      <c r="A130" s="46" t="s">
        <v>43</v>
      </c>
      <c r="B130" s="47" t="s">
        <v>255</v>
      </c>
      <c r="C130" s="48">
        <v>2.0000000000000001E-4</v>
      </c>
      <c r="D130" s="49">
        <v>729.98</v>
      </c>
      <c r="E130" s="50" t="s">
        <v>256</v>
      </c>
      <c r="F130" s="49"/>
      <c r="G130" s="49">
        <v>0.15</v>
      </c>
      <c r="H130" s="50" t="s">
        <v>257</v>
      </c>
      <c r="I130" s="49"/>
      <c r="J130" s="49"/>
      <c r="K130" s="49"/>
      <c r="L130" s="49">
        <v>1.1299999999999999</v>
      </c>
      <c r="M130" s="50" t="s">
        <v>258</v>
      </c>
      <c r="N130" s="49"/>
      <c r="O130" s="49"/>
    </row>
    <row r="131" spans="1:16" s="6" customFormat="1" ht="96.6" outlineLevel="1" x14ac:dyDescent="0.2">
      <c r="A131" s="46" t="s">
        <v>43</v>
      </c>
      <c r="B131" s="47" t="s">
        <v>259</v>
      </c>
      <c r="C131" s="48"/>
      <c r="D131" s="49">
        <v>14690</v>
      </c>
      <c r="E131" s="50" t="s">
        <v>260</v>
      </c>
      <c r="F131" s="49"/>
      <c r="G131" s="49"/>
      <c r="H131" s="49"/>
      <c r="I131" s="49"/>
      <c r="J131" s="49"/>
      <c r="K131" s="49"/>
      <c r="L131" s="49"/>
      <c r="M131" s="49"/>
      <c r="N131" s="49"/>
      <c r="O131" s="49"/>
    </row>
    <row r="132" spans="1:16" s="6" customFormat="1" ht="82.8" outlineLevel="1" x14ac:dyDescent="0.2">
      <c r="A132" s="46" t="s">
        <v>43</v>
      </c>
      <c r="B132" s="47" t="s">
        <v>71</v>
      </c>
      <c r="C132" s="48">
        <v>0.3</v>
      </c>
      <c r="D132" s="49">
        <v>1</v>
      </c>
      <c r="E132" s="50" t="s">
        <v>72</v>
      </c>
      <c r="F132" s="49"/>
      <c r="G132" s="49">
        <v>0.3</v>
      </c>
      <c r="H132" s="50" t="s">
        <v>261</v>
      </c>
      <c r="I132" s="49"/>
      <c r="J132" s="49"/>
      <c r="K132" s="49"/>
      <c r="L132" s="49">
        <v>2.27</v>
      </c>
      <c r="M132" s="50" t="s">
        <v>262</v>
      </c>
      <c r="N132" s="49"/>
      <c r="O132" s="49"/>
    </row>
    <row r="133" spans="1:16" s="6" customFormat="1" ht="14.4" x14ac:dyDescent="0.2">
      <c r="A133" s="51" t="s">
        <v>43</v>
      </c>
      <c r="B133" s="52" t="s">
        <v>263</v>
      </c>
      <c r="C133" s="53"/>
      <c r="D133" s="54">
        <v>0.8</v>
      </c>
      <c r="E133" s="55"/>
      <c r="F133" s="55"/>
      <c r="G133" s="55">
        <v>12</v>
      </c>
      <c r="H133" s="55"/>
      <c r="I133" s="55"/>
      <c r="J133" s="55"/>
      <c r="K133" s="55" t="s">
        <v>48</v>
      </c>
      <c r="L133" s="55">
        <v>152</v>
      </c>
      <c r="M133" s="55"/>
      <c r="N133" s="55"/>
      <c r="O133" s="55"/>
      <c r="P133" s="42"/>
    </row>
    <row r="134" spans="1:16" s="6" customFormat="1" ht="14.4" x14ac:dyDescent="0.2">
      <c r="A134" s="51" t="s">
        <v>43</v>
      </c>
      <c r="B134" s="52" t="s">
        <v>264</v>
      </c>
      <c r="C134" s="53"/>
      <c r="D134" s="54">
        <v>0.6</v>
      </c>
      <c r="E134" s="55"/>
      <c r="F134" s="55"/>
      <c r="G134" s="55">
        <v>9</v>
      </c>
      <c r="H134" s="55"/>
      <c r="I134" s="55"/>
      <c r="J134" s="55"/>
      <c r="K134" s="55" t="s">
        <v>50</v>
      </c>
      <c r="L134" s="55">
        <v>146</v>
      </c>
      <c r="M134" s="55"/>
      <c r="N134" s="55"/>
      <c r="O134" s="55"/>
      <c r="P134" s="42"/>
    </row>
    <row r="135" spans="1:16" s="6" customFormat="1" ht="14.4" x14ac:dyDescent="0.2">
      <c r="A135" s="51" t="s">
        <v>43</v>
      </c>
      <c r="B135" s="52" t="s">
        <v>51</v>
      </c>
      <c r="C135" s="53"/>
      <c r="D135" s="55"/>
      <c r="E135" s="55"/>
      <c r="F135" s="55"/>
      <c r="G135" s="55">
        <v>37</v>
      </c>
      <c r="H135" s="55"/>
      <c r="I135" s="55"/>
      <c r="J135" s="55"/>
      <c r="K135" s="55"/>
      <c r="L135" s="55">
        <v>578</v>
      </c>
      <c r="M135" s="55"/>
      <c r="N135" s="55"/>
      <c r="O135" s="55"/>
      <c r="P135" s="42"/>
    </row>
    <row r="136" spans="1:16" s="6" customFormat="1" ht="55.2" x14ac:dyDescent="0.2">
      <c r="A136" s="46">
        <v>17</v>
      </c>
      <c r="B136" s="47" t="s">
        <v>265</v>
      </c>
      <c r="C136" s="48">
        <v>3</v>
      </c>
      <c r="D136" s="49">
        <v>10.33</v>
      </c>
      <c r="E136" s="50" t="s">
        <v>266</v>
      </c>
      <c r="F136" s="49"/>
      <c r="G136" s="49">
        <v>31</v>
      </c>
      <c r="H136" s="50" t="s">
        <v>267</v>
      </c>
      <c r="I136" s="49"/>
      <c r="J136" s="50" t="s">
        <v>268</v>
      </c>
      <c r="K136" s="49"/>
      <c r="L136" s="49">
        <v>201</v>
      </c>
      <c r="M136" s="50" t="s">
        <v>269</v>
      </c>
      <c r="N136" s="49"/>
      <c r="O136" s="49"/>
    </row>
    <row r="137" spans="1:16" s="6" customFormat="1" ht="82.8" x14ac:dyDescent="0.2">
      <c r="A137" s="46">
        <v>18</v>
      </c>
      <c r="B137" s="47" t="s">
        <v>270</v>
      </c>
      <c r="C137" s="48">
        <v>0.01</v>
      </c>
      <c r="D137" s="49">
        <v>453.93</v>
      </c>
      <c r="E137" s="50" t="s">
        <v>271</v>
      </c>
      <c r="F137" s="50" t="s">
        <v>272</v>
      </c>
      <c r="G137" s="49">
        <v>5</v>
      </c>
      <c r="H137" s="50" t="s">
        <v>273</v>
      </c>
      <c r="I137" s="49"/>
      <c r="J137" s="50" t="s">
        <v>274</v>
      </c>
      <c r="K137" s="50" t="s">
        <v>275</v>
      </c>
      <c r="L137" s="49">
        <v>67</v>
      </c>
      <c r="M137" s="50" t="s">
        <v>276</v>
      </c>
      <c r="N137" s="49"/>
      <c r="O137" s="50" t="s">
        <v>277</v>
      </c>
    </row>
    <row r="138" spans="1:16" s="6" customFormat="1" ht="55.2" outlineLevel="1" x14ac:dyDescent="0.2">
      <c r="A138" s="46" t="s">
        <v>43</v>
      </c>
      <c r="B138" s="47" t="s">
        <v>278</v>
      </c>
      <c r="C138" s="48">
        <v>0.34560000000000002</v>
      </c>
      <c r="D138" s="49">
        <v>9.92</v>
      </c>
      <c r="E138" s="49">
        <v>9.92</v>
      </c>
      <c r="F138" s="49"/>
      <c r="G138" s="49">
        <v>3.43</v>
      </c>
      <c r="H138" s="49">
        <v>3.43</v>
      </c>
      <c r="I138" s="49"/>
      <c r="J138" s="49"/>
      <c r="K138" s="49"/>
      <c r="L138" s="49">
        <v>63.46</v>
      </c>
      <c r="M138" s="49">
        <v>63.46</v>
      </c>
      <c r="N138" s="49"/>
      <c r="O138" s="49"/>
    </row>
    <row r="139" spans="1:16" s="6" customFormat="1" ht="55.2" outlineLevel="1" x14ac:dyDescent="0.2">
      <c r="A139" s="46" t="s">
        <v>43</v>
      </c>
      <c r="B139" s="47" t="s">
        <v>45</v>
      </c>
      <c r="C139" s="48">
        <v>5.0000000000000001E-4</v>
      </c>
      <c r="D139" s="49"/>
      <c r="E139" s="49"/>
      <c r="F139" s="49"/>
      <c r="G139" s="49"/>
      <c r="H139" s="49"/>
      <c r="I139" s="49"/>
      <c r="J139" s="49"/>
      <c r="K139" s="49"/>
      <c r="L139" s="49"/>
      <c r="M139" s="49"/>
      <c r="N139" s="49"/>
      <c r="O139" s="49"/>
    </row>
    <row r="140" spans="1:16" s="6" customFormat="1" ht="69" outlineLevel="1" x14ac:dyDescent="0.2">
      <c r="A140" s="46" t="s">
        <v>43</v>
      </c>
      <c r="B140" s="47" t="s">
        <v>59</v>
      </c>
      <c r="C140" s="48">
        <v>2.9999999999999997E-4</v>
      </c>
      <c r="D140" s="49">
        <v>111.99</v>
      </c>
      <c r="E140" s="49"/>
      <c r="F140" s="50" t="s">
        <v>60</v>
      </c>
      <c r="G140" s="49">
        <v>0.03</v>
      </c>
      <c r="H140" s="49"/>
      <c r="I140" s="49">
        <v>0.03</v>
      </c>
      <c r="J140" s="49"/>
      <c r="K140" s="49"/>
      <c r="L140" s="49">
        <v>0.23</v>
      </c>
      <c r="M140" s="49"/>
      <c r="N140" s="49">
        <v>0.23</v>
      </c>
      <c r="O140" s="49"/>
    </row>
    <row r="141" spans="1:16" s="6" customFormat="1" ht="69" outlineLevel="1" x14ac:dyDescent="0.2">
      <c r="A141" s="46" t="s">
        <v>43</v>
      </c>
      <c r="B141" s="47" t="s">
        <v>63</v>
      </c>
      <c r="C141" s="48">
        <v>2.0000000000000001E-4</v>
      </c>
      <c r="D141" s="49">
        <v>65.709999999999994</v>
      </c>
      <c r="E141" s="49"/>
      <c r="F141" s="50" t="s">
        <v>64</v>
      </c>
      <c r="G141" s="49">
        <v>0.01</v>
      </c>
      <c r="H141" s="49"/>
      <c r="I141" s="49">
        <v>0.01</v>
      </c>
      <c r="J141" s="49"/>
      <c r="K141" s="49"/>
      <c r="L141" s="49">
        <v>0.08</v>
      </c>
      <c r="M141" s="49"/>
      <c r="N141" s="49">
        <v>0.08</v>
      </c>
      <c r="O141" s="49"/>
    </row>
    <row r="142" spans="1:16" s="6" customFormat="1" ht="96.6" outlineLevel="1" x14ac:dyDescent="0.2">
      <c r="A142" s="46" t="s">
        <v>43</v>
      </c>
      <c r="B142" s="47" t="s">
        <v>222</v>
      </c>
      <c r="C142" s="48">
        <v>1.1000000000000001E-3</v>
      </c>
      <c r="D142" s="49">
        <v>30.4</v>
      </c>
      <c r="E142" s="50" t="s">
        <v>223</v>
      </c>
      <c r="F142" s="49"/>
      <c r="G142" s="49">
        <v>0.03</v>
      </c>
      <c r="H142" s="50" t="s">
        <v>279</v>
      </c>
      <c r="I142" s="49"/>
      <c r="J142" s="49"/>
      <c r="K142" s="49"/>
      <c r="L142" s="49">
        <v>0.09</v>
      </c>
      <c r="M142" s="50" t="s">
        <v>280</v>
      </c>
      <c r="N142" s="49"/>
      <c r="O142" s="49"/>
    </row>
    <row r="143" spans="1:16" s="6" customFormat="1" ht="69" outlineLevel="1" x14ac:dyDescent="0.2">
      <c r="A143" s="46" t="s">
        <v>43</v>
      </c>
      <c r="B143" s="47" t="s">
        <v>281</v>
      </c>
      <c r="C143" s="48">
        <v>1.0200000000000001E-2</v>
      </c>
      <c r="D143" s="49">
        <v>86</v>
      </c>
      <c r="E143" s="50" t="s">
        <v>282</v>
      </c>
      <c r="F143" s="49"/>
      <c r="G143" s="49">
        <v>0.88</v>
      </c>
      <c r="H143" s="50" t="s">
        <v>283</v>
      </c>
      <c r="I143" s="49"/>
      <c r="J143" s="49"/>
      <c r="K143" s="49"/>
      <c r="L143" s="49">
        <v>2.75</v>
      </c>
      <c r="M143" s="50" t="s">
        <v>284</v>
      </c>
      <c r="N143" s="49"/>
      <c r="O143" s="49"/>
    </row>
    <row r="144" spans="1:16" s="6" customFormat="1" ht="69" outlineLevel="1" x14ac:dyDescent="0.2">
      <c r="A144" s="46" t="s">
        <v>43</v>
      </c>
      <c r="B144" s="47" t="s">
        <v>285</v>
      </c>
      <c r="C144" s="48"/>
      <c r="D144" s="49">
        <v>29800</v>
      </c>
      <c r="E144" s="50" t="s">
        <v>286</v>
      </c>
      <c r="F144" s="49"/>
      <c r="G144" s="49"/>
      <c r="H144" s="49"/>
      <c r="I144" s="49"/>
      <c r="J144" s="49"/>
      <c r="K144" s="49"/>
      <c r="L144" s="49"/>
      <c r="M144" s="49"/>
      <c r="N144" s="49"/>
      <c r="O144" s="49"/>
    </row>
    <row r="145" spans="1:16" s="6" customFormat="1" ht="69" outlineLevel="1" x14ac:dyDescent="0.2">
      <c r="A145" s="46" t="s">
        <v>43</v>
      </c>
      <c r="B145" s="47" t="s">
        <v>174</v>
      </c>
      <c r="C145" s="48"/>
      <c r="D145" s="49">
        <v>12430</v>
      </c>
      <c r="E145" s="50" t="s">
        <v>175</v>
      </c>
      <c r="F145" s="49"/>
      <c r="G145" s="49"/>
      <c r="H145" s="49"/>
      <c r="I145" s="49"/>
      <c r="J145" s="49"/>
      <c r="K145" s="49"/>
      <c r="L145" s="49"/>
      <c r="M145" s="49"/>
      <c r="N145" s="49"/>
      <c r="O145" s="49"/>
    </row>
    <row r="146" spans="1:16" s="6" customFormat="1" ht="82.8" outlineLevel="1" x14ac:dyDescent="0.2">
      <c r="A146" s="46" t="s">
        <v>43</v>
      </c>
      <c r="B146" s="47" t="s">
        <v>71</v>
      </c>
      <c r="C146" s="48">
        <v>6.8599999999999994E-2</v>
      </c>
      <c r="D146" s="49">
        <v>1</v>
      </c>
      <c r="E146" s="50" t="s">
        <v>72</v>
      </c>
      <c r="F146" s="49"/>
      <c r="G146" s="49">
        <v>7.0000000000000007E-2</v>
      </c>
      <c r="H146" s="50" t="s">
        <v>287</v>
      </c>
      <c r="I146" s="49"/>
      <c r="J146" s="49"/>
      <c r="K146" s="49"/>
      <c r="L146" s="49">
        <v>0.22</v>
      </c>
      <c r="M146" s="50" t="s">
        <v>288</v>
      </c>
      <c r="N146" s="49"/>
      <c r="O146" s="49"/>
    </row>
    <row r="147" spans="1:16" s="6" customFormat="1" ht="14.4" x14ac:dyDescent="0.2">
      <c r="A147" s="51" t="s">
        <v>43</v>
      </c>
      <c r="B147" s="52" t="s">
        <v>289</v>
      </c>
      <c r="C147" s="53"/>
      <c r="D147" s="54">
        <v>0.95</v>
      </c>
      <c r="E147" s="55"/>
      <c r="F147" s="55"/>
      <c r="G147" s="55">
        <v>3</v>
      </c>
      <c r="H147" s="55"/>
      <c r="I147" s="55"/>
      <c r="J147" s="55"/>
      <c r="K147" s="55" t="s">
        <v>74</v>
      </c>
      <c r="L147" s="55">
        <v>42</v>
      </c>
      <c r="M147" s="55"/>
      <c r="N147" s="55"/>
      <c r="O147" s="55"/>
      <c r="P147" s="42"/>
    </row>
    <row r="148" spans="1:16" s="6" customFormat="1" ht="14.4" x14ac:dyDescent="0.2">
      <c r="A148" s="51" t="s">
        <v>43</v>
      </c>
      <c r="B148" s="52" t="s">
        <v>290</v>
      </c>
      <c r="C148" s="53"/>
      <c r="D148" s="54">
        <v>0.65</v>
      </c>
      <c r="E148" s="55"/>
      <c r="F148" s="55"/>
      <c r="G148" s="55">
        <v>2</v>
      </c>
      <c r="H148" s="55"/>
      <c r="I148" s="55"/>
      <c r="J148" s="55"/>
      <c r="K148" s="55" t="s">
        <v>76</v>
      </c>
      <c r="L148" s="55">
        <v>37</v>
      </c>
      <c r="M148" s="55"/>
      <c r="N148" s="55"/>
      <c r="O148" s="55"/>
      <c r="P148" s="42"/>
    </row>
    <row r="149" spans="1:16" s="6" customFormat="1" ht="14.4" x14ac:dyDescent="0.2">
      <c r="A149" s="51" t="s">
        <v>43</v>
      </c>
      <c r="B149" s="52" t="s">
        <v>51</v>
      </c>
      <c r="C149" s="53"/>
      <c r="D149" s="55"/>
      <c r="E149" s="55"/>
      <c r="F149" s="55"/>
      <c r="G149" s="55">
        <v>10</v>
      </c>
      <c r="H149" s="55"/>
      <c r="I149" s="55"/>
      <c r="J149" s="55"/>
      <c r="K149" s="55"/>
      <c r="L149" s="55">
        <v>146</v>
      </c>
      <c r="M149" s="55"/>
      <c r="N149" s="55"/>
      <c r="O149" s="55"/>
      <c r="P149" s="42"/>
    </row>
    <row r="150" spans="1:16" s="6" customFormat="1" ht="55.2" x14ac:dyDescent="0.2">
      <c r="A150" s="46">
        <v>19</v>
      </c>
      <c r="B150" s="47" t="s">
        <v>291</v>
      </c>
      <c r="C150" s="48">
        <v>1</v>
      </c>
      <c r="D150" s="49">
        <v>17.309999999999999</v>
      </c>
      <c r="E150" s="50" t="s">
        <v>292</v>
      </c>
      <c r="F150" s="49"/>
      <c r="G150" s="49">
        <v>17</v>
      </c>
      <c r="H150" s="50" t="s">
        <v>293</v>
      </c>
      <c r="I150" s="49"/>
      <c r="J150" s="50" t="s">
        <v>294</v>
      </c>
      <c r="K150" s="49"/>
      <c r="L150" s="49">
        <v>113</v>
      </c>
      <c r="M150" s="50" t="s">
        <v>295</v>
      </c>
      <c r="N150" s="49"/>
      <c r="O150" s="49"/>
    </row>
    <row r="151" spans="1:16" s="6" customFormat="1" ht="110.4" x14ac:dyDescent="0.2">
      <c r="A151" s="46">
        <v>20</v>
      </c>
      <c r="B151" s="47" t="s">
        <v>296</v>
      </c>
      <c r="C151" s="48">
        <v>0.05</v>
      </c>
      <c r="D151" s="49">
        <v>46.83</v>
      </c>
      <c r="E151" s="49">
        <v>46.83</v>
      </c>
      <c r="F151" s="49"/>
      <c r="G151" s="49">
        <v>2</v>
      </c>
      <c r="H151" s="49">
        <v>2</v>
      </c>
      <c r="I151" s="49"/>
      <c r="J151" s="50" t="s">
        <v>297</v>
      </c>
      <c r="K151" s="50" t="s">
        <v>252</v>
      </c>
      <c r="L151" s="49">
        <v>43</v>
      </c>
      <c r="M151" s="49">
        <v>43</v>
      </c>
      <c r="N151" s="49"/>
      <c r="O151" s="49">
        <v>0.27450000000000002</v>
      </c>
    </row>
    <row r="152" spans="1:16" s="6" customFormat="1" ht="55.2" outlineLevel="1" x14ac:dyDescent="0.2">
      <c r="A152" s="46" t="s">
        <v>43</v>
      </c>
      <c r="B152" s="47" t="s">
        <v>84</v>
      </c>
      <c r="C152" s="48">
        <v>0.27450000000000002</v>
      </c>
      <c r="D152" s="49">
        <v>8.5299999999999994</v>
      </c>
      <c r="E152" s="49">
        <v>8.5299999999999994</v>
      </c>
      <c r="F152" s="49"/>
      <c r="G152" s="49">
        <v>2.34</v>
      </c>
      <c r="H152" s="49">
        <v>2.34</v>
      </c>
      <c r="I152" s="49"/>
      <c r="J152" s="49"/>
      <c r="K152" s="49"/>
      <c r="L152" s="49">
        <v>43.29</v>
      </c>
      <c r="M152" s="49">
        <v>43.29</v>
      </c>
      <c r="N152" s="49"/>
      <c r="O152" s="49"/>
    </row>
    <row r="153" spans="1:16" s="6" customFormat="1" ht="14.4" x14ac:dyDescent="0.2">
      <c r="A153" s="51" t="s">
        <v>43</v>
      </c>
      <c r="B153" s="52" t="s">
        <v>298</v>
      </c>
      <c r="C153" s="53"/>
      <c r="D153" s="54">
        <v>0.78</v>
      </c>
      <c r="E153" s="55"/>
      <c r="F153" s="55"/>
      <c r="G153" s="55">
        <v>2</v>
      </c>
      <c r="H153" s="55"/>
      <c r="I153" s="55"/>
      <c r="J153" s="55"/>
      <c r="K153" s="55" t="s">
        <v>299</v>
      </c>
      <c r="L153" s="55">
        <v>23</v>
      </c>
      <c r="M153" s="55"/>
      <c r="N153" s="55"/>
      <c r="O153" s="55"/>
      <c r="P153" s="42"/>
    </row>
    <row r="154" spans="1:16" s="6" customFormat="1" ht="14.4" x14ac:dyDescent="0.2">
      <c r="A154" s="51" t="s">
        <v>43</v>
      </c>
      <c r="B154" s="52" t="s">
        <v>300</v>
      </c>
      <c r="C154" s="53"/>
      <c r="D154" s="54">
        <v>0.5</v>
      </c>
      <c r="E154" s="55"/>
      <c r="F154" s="55"/>
      <c r="G154" s="55">
        <v>1</v>
      </c>
      <c r="H154" s="55"/>
      <c r="I154" s="55"/>
      <c r="J154" s="55"/>
      <c r="K154" s="55" t="s">
        <v>301</v>
      </c>
      <c r="L154" s="55">
        <v>19</v>
      </c>
      <c r="M154" s="55"/>
      <c r="N154" s="55"/>
      <c r="O154" s="55"/>
      <c r="P154" s="42"/>
    </row>
    <row r="155" spans="1:16" s="6" customFormat="1" ht="14.4" x14ac:dyDescent="0.2">
      <c r="A155" s="51" t="s">
        <v>43</v>
      </c>
      <c r="B155" s="52" t="s">
        <v>51</v>
      </c>
      <c r="C155" s="53"/>
      <c r="D155" s="55"/>
      <c r="E155" s="55"/>
      <c r="F155" s="55"/>
      <c r="G155" s="55">
        <v>5</v>
      </c>
      <c r="H155" s="55"/>
      <c r="I155" s="55"/>
      <c r="J155" s="55"/>
      <c r="K155" s="55"/>
      <c r="L155" s="55">
        <v>85</v>
      </c>
      <c r="M155" s="55"/>
      <c r="N155" s="55"/>
      <c r="O155" s="55"/>
      <c r="P155" s="42"/>
    </row>
    <row r="156" spans="1:16" s="6" customFormat="1" ht="82.8" x14ac:dyDescent="0.2">
      <c r="A156" s="46">
        <v>21</v>
      </c>
      <c r="B156" s="47" t="s">
        <v>302</v>
      </c>
      <c r="C156" s="48">
        <v>0.02</v>
      </c>
      <c r="D156" s="49">
        <v>45.04</v>
      </c>
      <c r="E156" s="49">
        <v>45.04</v>
      </c>
      <c r="F156" s="49"/>
      <c r="G156" s="49">
        <v>1</v>
      </c>
      <c r="H156" s="49">
        <v>1</v>
      </c>
      <c r="I156" s="49"/>
      <c r="J156" s="50" t="s">
        <v>297</v>
      </c>
      <c r="K156" s="50" t="s">
        <v>252</v>
      </c>
      <c r="L156" s="49">
        <v>17</v>
      </c>
      <c r="M156" s="49">
        <v>17</v>
      </c>
      <c r="N156" s="49"/>
      <c r="O156" s="49">
        <v>0.1056</v>
      </c>
    </row>
    <row r="157" spans="1:16" s="6" customFormat="1" ht="55.2" outlineLevel="1" x14ac:dyDescent="0.2">
      <c r="A157" s="46" t="s">
        <v>43</v>
      </c>
      <c r="B157" s="47" t="s">
        <v>84</v>
      </c>
      <c r="C157" s="48">
        <v>0.1056</v>
      </c>
      <c r="D157" s="49">
        <v>8.5299999999999994</v>
      </c>
      <c r="E157" s="49">
        <v>8.5299999999999994</v>
      </c>
      <c r="F157" s="49"/>
      <c r="G157" s="49">
        <v>0.9</v>
      </c>
      <c r="H157" s="49">
        <v>0.9</v>
      </c>
      <c r="I157" s="49"/>
      <c r="J157" s="49"/>
      <c r="K157" s="49"/>
      <c r="L157" s="49">
        <v>16.649999999999999</v>
      </c>
      <c r="M157" s="49">
        <v>16.649999999999999</v>
      </c>
      <c r="N157" s="49"/>
      <c r="O157" s="49"/>
    </row>
    <row r="158" spans="1:16" s="6" customFormat="1" ht="14.4" x14ac:dyDescent="0.2">
      <c r="A158" s="51" t="s">
        <v>43</v>
      </c>
      <c r="B158" s="52" t="s">
        <v>303</v>
      </c>
      <c r="C158" s="53"/>
      <c r="D158" s="54">
        <v>0.78</v>
      </c>
      <c r="E158" s="55"/>
      <c r="F158" s="55"/>
      <c r="G158" s="55">
        <v>1</v>
      </c>
      <c r="H158" s="55"/>
      <c r="I158" s="55"/>
      <c r="J158" s="55"/>
      <c r="K158" s="55" t="s">
        <v>299</v>
      </c>
      <c r="L158" s="55">
        <v>9</v>
      </c>
      <c r="M158" s="55"/>
      <c r="N158" s="55"/>
      <c r="O158" s="55"/>
      <c r="P158" s="42"/>
    </row>
    <row r="159" spans="1:16" s="6" customFormat="1" ht="14.4" x14ac:dyDescent="0.2">
      <c r="A159" s="51" t="s">
        <v>43</v>
      </c>
      <c r="B159" s="52" t="s">
        <v>304</v>
      </c>
      <c r="C159" s="53"/>
      <c r="D159" s="54">
        <v>0.5</v>
      </c>
      <c r="E159" s="55"/>
      <c r="F159" s="55"/>
      <c r="G159" s="55">
        <v>1</v>
      </c>
      <c r="H159" s="55"/>
      <c r="I159" s="55"/>
      <c r="J159" s="55"/>
      <c r="K159" s="55" t="s">
        <v>301</v>
      </c>
      <c r="L159" s="55">
        <v>8</v>
      </c>
      <c r="M159" s="55"/>
      <c r="N159" s="55"/>
      <c r="O159" s="55"/>
      <c r="P159" s="42"/>
    </row>
    <row r="160" spans="1:16" s="6" customFormat="1" ht="14.4" x14ac:dyDescent="0.2">
      <c r="A160" s="51" t="s">
        <v>43</v>
      </c>
      <c r="B160" s="52" t="s">
        <v>51</v>
      </c>
      <c r="C160" s="53"/>
      <c r="D160" s="55"/>
      <c r="E160" s="55"/>
      <c r="F160" s="55"/>
      <c r="G160" s="55">
        <v>3</v>
      </c>
      <c r="H160" s="55"/>
      <c r="I160" s="55"/>
      <c r="J160" s="55"/>
      <c r="K160" s="55"/>
      <c r="L160" s="55">
        <v>34</v>
      </c>
      <c r="M160" s="55"/>
      <c r="N160" s="55"/>
      <c r="O160" s="55"/>
      <c r="P160" s="42"/>
    </row>
    <row r="161" spans="1:16" s="6" customFormat="1" ht="138" x14ac:dyDescent="0.2">
      <c r="A161" s="46">
        <v>22</v>
      </c>
      <c r="B161" s="47" t="s">
        <v>305</v>
      </c>
      <c r="C161" s="48">
        <v>0.03</v>
      </c>
      <c r="D161" s="49">
        <v>135.12</v>
      </c>
      <c r="E161" s="49">
        <v>135.12</v>
      </c>
      <c r="F161" s="49"/>
      <c r="G161" s="49">
        <v>4</v>
      </c>
      <c r="H161" s="49">
        <v>4</v>
      </c>
      <c r="I161" s="49"/>
      <c r="J161" s="50" t="s">
        <v>297</v>
      </c>
      <c r="K161" s="50" t="s">
        <v>252</v>
      </c>
      <c r="L161" s="49">
        <v>75</v>
      </c>
      <c r="M161" s="49">
        <v>75</v>
      </c>
      <c r="N161" s="49"/>
      <c r="O161" s="49">
        <v>0.47520000000000001</v>
      </c>
    </row>
    <row r="162" spans="1:16" s="6" customFormat="1" ht="55.2" outlineLevel="1" x14ac:dyDescent="0.2">
      <c r="A162" s="46" t="s">
        <v>43</v>
      </c>
      <c r="B162" s="47" t="s">
        <v>84</v>
      </c>
      <c r="C162" s="48">
        <v>0.47520000000000001</v>
      </c>
      <c r="D162" s="49">
        <v>8.5299999999999994</v>
      </c>
      <c r="E162" s="49">
        <v>8.5299999999999994</v>
      </c>
      <c r="F162" s="49"/>
      <c r="G162" s="49">
        <v>4.05</v>
      </c>
      <c r="H162" s="49">
        <v>4.05</v>
      </c>
      <c r="I162" s="49"/>
      <c r="J162" s="49"/>
      <c r="K162" s="49"/>
      <c r="L162" s="49">
        <v>74.930000000000007</v>
      </c>
      <c r="M162" s="49">
        <v>74.930000000000007</v>
      </c>
      <c r="N162" s="49"/>
      <c r="O162" s="49"/>
    </row>
    <row r="163" spans="1:16" s="6" customFormat="1" ht="14.4" x14ac:dyDescent="0.2">
      <c r="A163" s="51" t="s">
        <v>43</v>
      </c>
      <c r="B163" s="52" t="s">
        <v>306</v>
      </c>
      <c r="C163" s="53"/>
      <c r="D163" s="54">
        <v>0.78</v>
      </c>
      <c r="E163" s="55"/>
      <c r="F163" s="55"/>
      <c r="G163" s="55">
        <v>3</v>
      </c>
      <c r="H163" s="55"/>
      <c r="I163" s="55"/>
      <c r="J163" s="55"/>
      <c r="K163" s="55" t="s">
        <v>299</v>
      </c>
      <c r="L163" s="55">
        <v>41</v>
      </c>
      <c r="M163" s="55"/>
      <c r="N163" s="55"/>
      <c r="O163" s="55"/>
      <c r="P163" s="42"/>
    </row>
    <row r="164" spans="1:16" s="6" customFormat="1" ht="14.4" x14ac:dyDescent="0.2">
      <c r="A164" s="51" t="s">
        <v>43</v>
      </c>
      <c r="B164" s="52" t="s">
        <v>307</v>
      </c>
      <c r="C164" s="53"/>
      <c r="D164" s="54">
        <v>0.5</v>
      </c>
      <c r="E164" s="55"/>
      <c r="F164" s="55"/>
      <c r="G164" s="55">
        <v>2</v>
      </c>
      <c r="H164" s="55"/>
      <c r="I164" s="55"/>
      <c r="J164" s="55"/>
      <c r="K164" s="55" t="s">
        <v>301</v>
      </c>
      <c r="L164" s="55">
        <v>34</v>
      </c>
      <c r="M164" s="55"/>
      <c r="N164" s="55"/>
      <c r="O164" s="55"/>
      <c r="P164" s="42"/>
    </row>
    <row r="165" spans="1:16" s="6" customFormat="1" ht="14.4" x14ac:dyDescent="0.2">
      <c r="A165" s="51" t="s">
        <v>43</v>
      </c>
      <c r="B165" s="52" t="s">
        <v>51</v>
      </c>
      <c r="C165" s="53"/>
      <c r="D165" s="55"/>
      <c r="E165" s="55"/>
      <c r="F165" s="55"/>
      <c r="G165" s="55">
        <v>9</v>
      </c>
      <c r="H165" s="55"/>
      <c r="I165" s="55"/>
      <c r="J165" s="55"/>
      <c r="K165" s="55"/>
      <c r="L165" s="55">
        <v>150</v>
      </c>
      <c r="M165" s="55"/>
      <c r="N165" s="55"/>
      <c r="O165" s="55"/>
      <c r="P165" s="42"/>
    </row>
    <row r="166" spans="1:16" s="6" customFormat="1" ht="138" x14ac:dyDescent="0.2">
      <c r="A166" s="46">
        <v>23</v>
      </c>
      <c r="B166" s="47" t="s">
        <v>308</v>
      </c>
      <c r="C166" s="48">
        <v>0.03</v>
      </c>
      <c r="D166" s="49">
        <v>107.64</v>
      </c>
      <c r="E166" s="49">
        <v>107.64</v>
      </c>
      <c r="F166" s="49"/>
      <c r="G166" s="49">
        <v>3</v>
      </c>
      <c r="H166" s="49">
        <v>3</v>
      </c>
      <c r="I166" s="49"/>
      <c r="J166" s="50" t="s">
        <v>297</v>
      </c>
      <c r="K166" s="50" t="s">
        <v>252</v>
      </c>
      <c r="L166" s="49">
        <v>60</v>
      </c>
      <c r="M166" s="49">
        <v>60</v>
      </c>
      <c r="N166" s="49"/>
      <c r="O166" s="49">
        <v>0.37859999999999999</v>
      </c>
    </row>
    <row r="167" spans="1:16" s="6" customFormat="1" ht="55.2" outlineLevel="1" x14ac:dyDescent="0.2">
      <c r="A167" s="46" t="s">
        <v>43</v>
      </c>
      <c r="B167" s="47" t="s">
        <v>84</v>
      </c>
      <c r="C167" s="48">
        <v>0.37859999999999999</v>
      </c>
      <c r="D167" s="49">
        <v>8.5299999999999994</v>
      </c>
      <c r="E167" s="49">
        <v>8.5299999999999994</v>
      </c>
      <c r="F167" s="49"/>
      <c r="G167" s="49">
        <v>3.23</v>
      </c>
      <c r="H167" s="49">
        <v>3.23</v>
      </c>
      <c r="I167" s="49"/>
      <c r="J167" s="49"/>
      <c r="K167" s="49"/>
      <c r="L167" s="49">
        <v>59.76</v>
      </c>
      <c r="M167" s="49">
        <v>59.76</v>
      </c>
      <c r="N167" s="49"/>
      <c r="O167" s="49"/>
    </row>
    <row r="168" spans="1:16" s="6" customFormat="1" ht="14.4" x14ac:dyDescent="0.2">
      <c r="A168" s="51" t="s">
        <v>43</v>
      </c>
      <c r="B168" s="52" t="s">
        <v>309</v>
      </c>
      <c r="C168" s="53"/>
      <c r="D168" s="54">
        <v>0.78</v>
      </c>
      <c r="E168" s="55"/>
      <c r="F168" s="55"/>
      <c r="G168" s="55">
        <v>2</v>
      </c>
      <c r="H168" s="55"/>
      <c r="I168" s="55"/>
      <c r="J168" s="55"/>
      <c r="K168" s="55" t="s">
        <v>299</v>
      </c>
      <c r="L168" s="55">
        <v>33</v>
      </c>
      <c r="M168" s="55"/>
      <c r="N168" s="55"/>
      <c r="O168" s="55"/>
      <c r="P168" s="42"/>
    </row>
    <row r="169" spans="1:16" s="6" customFormat="1" ht="14.4" x14ac:dyDescent="0.2">
      <c r="A169" s="51" t="s">
        <v>43</v>
      </c>
      <c r="B169" s="52" t="s">
        <v>310</v>
      </c>
      <c r="C169" s="53"/>
      <c r="D169" s="54">
        <v>0.5</v>
      </c>
      <c r="E169" s="55"/>
      <c r="F169" s="55"/>
      <c r="G169" s="55">
        <v>2</v>
      </c>
      <c r="H169" s="55"/>
      <c r="I169" s="55"/>
      <c r="J169" s="55"/>
      <c r="K169" s="55" t="s">
        <v>301</v>
      </c>
      <c r="L169" s="55">
        <v>27</v>
      </c>
      <c r="M169" s="55"/>
      <c r="N169" s="55"/>
      <c r="O169" s="55"/>
      <c r="P169" s="42"/>
    </row>
    <row r="170" spans="1:16" s="6" customFormat="1" ht="14.4" x14ac:dyDescent="0.2">
      <c r="A170" s="51" t="s">
        <v>43</v>
      </c>
      <c r="B170" s="52" t="s">
        <v>51</v>
      </c>
      <c r="C170" s="53"/>
      <c r="D170" s="55"/>
      <c r="E170" s="55"/>
      <c r="F170" s="55"/>
      <c r="G170" s="55">
        <v>7</v>
      </c>
      <c r="H170" s="55"/>
      <c r="I170" s="55"/>
      <c r="J170" s="55"/>
      <c r="K170" s="55"/>
      <c r="L170" s="55">
        <v>120</v>
      </c>
      <c r="M170" s="55"/>
      <c r="N170" s="55"/>
      <c r="O170" s="55"/>
      <c r="P170" s="42"/>
    </row>
    <row r="171" spans="1:16" s="6" customFormat="1" ht="69" x14ac:dyDescent="0.2">
      <c r="A171" s="46">
        <v>24</v>
      </c>
      <c r="B171" s="47" t="s">
        <v>311</v>
      </c>
      <c r="C171" s="48">
        <v>1</v>
      </c>
      <c r="D171" s="49">
        <v>84.65</v>
      </c>
      <c r="E171" s="49">
        <v>84.65</v>
      </c>
      <c r="F171" s="49"/>
      <c r="G171" s="49">
        <v>85</v>
      </c>
      <c r="H171" s="49">
        <v>85</v>
      </c>
      <c r="I171" s="49"/>
      <c r="J171" s="50" t="s">
        <v>297</v>
      </c>
      <c r="K171" s="50" t="s">
        <v>252</v>
      </c>
      <c r="L171" s="49">
        <v>1566</v>
      </c>
      <c r="M171" s="49">
        <v>1566</v>
      </c>
      <c r="N171" s="49"/>
      <c r="O171" s="49">
        <v>5</v>
      </c>
    </row>
    <row r="172" spans="1:16" s="6" customFormat="1" ht="55.2" outlineLevel="1" x14ac:dyDescent="0.2">
      <c r="A172" s="46" t="s">
        <v>43</v>
      </c>
      <c r="B172" s="47" t="s">
        <v>312</v>
      </c>
      <c r="C172" s="48">
        <v>5</v>
      </c>
      <c r="D172" s="49">
        <v>16.93</v>
      </c>
      <c r="E172" s="49">
        <v>16.93</v>
      </c>
      <c r="F172" s="49"/>
      <c r="G172" s="49">
        <v>84.65</v>
      </c>
      <c r="H172" s="49">
        <v>84.65</v>
      </c>
      <c r="I172" s="49"/>
      <c r="J172" s="49"/>
      <c r="K172" s="49"/>
      <c r="L172" s="49">
        <v>1566.03</v>
      </c>
      <c r="M172" s="49">
        <v>1566.03</v>
      </c>
      <c r="N172" s="49"/>
      <c r="O172" s="49"/>
    </row>
    <row r="173" spans="1:16" s="6" customFormat="1" ht="14.4" x14ac:dyDescent="0.2">
      <c r="A173" s="51" t="s">
        <v>43</v>
      </c>
      <c r="B173" s="52" t="s">
        <v>313</v>
      </c>
      <c r="C173" s="53"/>
      <c r="D173" s="54">
        <v>0.65</v>
      </c>
      <c r="E173" s="55"/>
      <c r="F173" s="55"/>
      <c r="G173" s="55">
        <v>55</v>
      </c>
      <c r="H173" s="55"/>
      <c r="I173" s="55"/>
      <c r="J173" s="55"/>
      <c r="K173" s="55" t="s">
        <v>314</v>
      </c>
      <c r="L173" s="55">
        <v>713</v>
      </c>
      <c r="M173" s="55"/>
      <c r="N173" s="55"/>
      <c r="O173" s="55"/>
      <c r="P173" s="42"/>
    </row>
    <row r="174" spans="1:16" s="6" customFormat="1" ht="14.4" x14ac:dyDescent="0.2">
      <c r="A174" s="51" t="s">
        <v>43</v>
      </c>
      <c r="B174" s="52" t="s">
        <v>315</v>
      </c>
      <c r="C174" s="53"/>
      <c r="D174" s="54">
        <v>0.4</v>
      </c>
      <c r="E174" s="55"/>
      <c r="F174" s="55"/>
      <c r="G174" s="55">
        <v>34</v>
      </c>
      <c r="H174" s="55"/>
      <c r="I174" s="55"/>
      <c r="J174" s="55"/>
      <c r="K174" s="55" t="s">
        <v>316</v>
      </c>
      <c r="L174" s="55">
        <v>564</v>
      </c>
      <c r="M174" s="55"/>
      <c r="N174" s="55"/>
      <c r="O174" s="55"/>
      <c r="P174" s="42"/>
    </row>
    <row r="175" spans="1:16" s="6" customFormat="1" ht="14.4" x14ac:dyDescent="0.2">
      <c r="A175" s="51" t="s">
        <v>43</v>
      </c>
      <c r="B175" s="52" t="s">
        <v>51</v>
      </c>
      <c r="C175" s="53"/>
      <c r="D175" s="55"/>
      <c r="E175" s="55"/>
      <c r="F175" s="55"/>
      <c r="G175" s="55">
        <v>174</v>
      </c>
      <c r="H175" s="55"/>
      <c r="I175" s="55"/>
      <c r="J175" s="55"/>
      <c r="K175" s="55"/>
      <c r="L175" s="55">
        <v>2843</v>
      </c>
      <c r="M175" s="55"/>
      <c r="N175" s="55"/>
      <c r="O175" s="55"/>
      <c r="P175" s="42"/>
    </row>
    <row r="176" spans="1:16" s="6" customFormat="1" ht="55.2" x14ac:dyDescent="0.2">
      <c r="A176" s="46">
        <v>25</v>
      </c>
      <c r="B176" s="47" t="s">
        <v>317</v>
      </c>
      <c r="C176" s="48">
        <v>1</v>
      </c>
      <c r="D176" s="49">
        <v>2534.31</v>
      </c>
      <c r="E176" s="50" t="s">
        <v>318</v>
      </c>
      <c r="F176" s="49"/>
      <c r="G176" s="49">
        <v>2534</v>
      </c>
      <c r="H176" s="50" t="s">
        <v>319</v>
      </c>
      <c r="I176" s="49"/>
      <c r="J176" s="50" t="s">
        <v>320</v>
      </c>
      <c r="K176" s="49"/>
      <c r="L176" s="49">
        <v>16473</v>
      </c>
      <c r="M176" s="50" t="s">
        <v>320</v>
      </c>
      <c r="N176" s="49"/>
      <c r="O176" s="49"/>
    </row>
    <row r="177" spans="1:15" s="6" customFormat="1" ht="55.2" x14ac:dyDescent="0.2">
      <c r="A177" s="46">
        <v>26</v>
      </c>
      <c r="B177" s="47" t="s">
        <v>321</v>
      </c>
      <c r="C177" s="48">
        <v>3</v>
      </c>
      <c r="D177" s="49">
        <v>6.59</v>
      </c>
      <c r="E177" s="50" t="s">
        <v>322</v>
      </c>
      <c r="F177" s="49"/>
      <c r="G177" s="49">
        <v>20</v>
      </c>
      <c r="H177" s="50" t="s">
        <v>323</v>
      </c>
      <c r="I177" s="49"/>
      <c r="J177" s="50" t="s">
        <v>324</v>
      </c>
      <c r="K177" s="49"/>
      <c r="L177" s="49">
        <v>129</v>
      </c>
      <c r="M177" s="50" t="s">
        <v>325</v>
      </c>
      <c r="N177" s="49"/>
      <c r="O177" s="49"/>
    </row>
    <row r="178" spans="1:15" s="6" customFormat="1" ht="55.2" x14ac:dyDescent="0.2">
      <c r="A178" s="56">
        <v>27</v>
      </c>
      <c r="B178" s="57" t="s">
        <v>326</v>
      </c>
      <c r="C178" s="58">
        <v>14</v>
      </c>
      <c r="D178" s="59">
        <v>5.0199999999999996</v>
      </c>
      <c r="E178" s="60" t="s">
        <v>327</v>
      </c>
      <c r="F178" s="59"/>
      <c r="G178" s="59">
        <v>70</v>
      </c>
      <c r="H178" s="60" t="s">
        <v>328</v>
      </c>
      <c r="I178" s="59"/>
      <c r="J178" s="60" t="s">
        <v>329</v>
      </c>
      <c r="K178" s="59"/>
      <c r="L178" s="59">
        <v>457</v>
      </c>
      <c r="M178" s="60" t="s">
        <v>330</v>
      </c>
      <c r="N178" s="59"/>
      <c r="O178" s="59"/>
    </row>
    <row r="179" spans="1:15" s="6" customFormat="1" ht="27.6" x14ac:dyDescent="0.2">
      <c r="A179" s="61" t="s">
        <v>331</v>
      </c>
      <c r="B179" s="62"/>
      <c r="C179" s="62"/>
      <c r="D179" s="62"/>
      <c r="E179" s="62"/>
      <c r="F179" s="62"/>
      <c r="G179" s="49">
        <v>5335</v>
      </c>
      <c r="H179" s="50" t="s">
        <v>332</v>
      </c>
      <c r="I179" s="50" t="s">
        <v>333</v>
      </c>
      <c r="J179" s="49"/>
      <c r="K179" s="49"/>
      <c r="L179" s="49">
        <v>40492</v>
      </c>
      <c r="M179" s="50" t="s">
        <v>334</v>
      </c>
      <c r="N179" s="50" t="s">
        <v>335</v>
      </c>
      <c r="O179" s="50" t="s">
        <v>336</v>
      </c>
    </row>
    <row r="180" spans="1:15" s="6" customFormat="1" ht="13.8" x14ac:dyDescent="0.2">
      <c r="A180" s="61" t="s">
        <v>337</v>
      </c>
      <c r="B180" s="62"/>
      <c r="C180" s="62"/>
      <c r="D180" s="62"/>
      <c r="E180" s="62"/>
      <c r="F180" s="62"/>
      <c r="G180" s="49"/>
      <c r="H180" s="49"/>
      <c r="I180" s="49"/>
      <c r="J180" s="49"/>
      <c r="K180" s="49"/>
      <c r="L180" s="49"/>
      <c r="M180" s="49"/>
      <c r="N180" s="49"/>
      <c r="O180" s="49"/>
    </row>
    <row r="181" spans="1:15" s="6" customFormat="1" ht="13.8" x14ac:dyDescent="0.2">
      <c r="A181" s="61" t="s">
        <v>338</v>
      </c>
      <c r="B181" s="62"/>
      <c r="C181" s="62"/>
      <c r="D181" s="62"/>
      <c r="E181" s="62"/>
      <c r="F181" s="62"/>
      <c r="G181" s="49">
        <v>337</v>
      </c>
      <c r="H181" s="49"/>
      <c r="I181" s="49"/>
      <c r="J181" s="49"/>
      <c r="K181" s="49"/>
      <c r="L181" s="49">
        <v>6207</v>
      </c>
      <c r="M181" s="49"/>
      <c r="N181" s="49"/>
      <c r="O181" s="49"/>
    </row>
    <row r="182" spans="1:15" s="6" customFormat="1" ht="13.8" x14ac:dyDescent="0.2">
      <c r="A182" s="61" t="s">
        <v>339</v>
      </c>
      <c r="B182" s="62"/>
      <c r="C182" s="62"/>
      <c r="D182" s="62"/>
      <c r="E182" s="62"/>
      <c r="F182" s="62"/>
      <c r="G182" s="49">
        <v>4974</v>
      </c>
      <c r="H182" s="49"/>
      <c r="I182" s="49"/>
      <c r="J182" s="49"/>
      <c r="K182" s="49"/>
      <c r="L182" s="49">
        <v>34146</v>
      </c>
      <c r="M182" s="49"/>
      <c r="N182" s="49"/>
      <c r="O182" s="49"/>
    </row>
    <row r="183" spans="1:15" s="6" customFormat="1" ht="13.8" x14ac:dyDescent="0.2">
      <c r="A183" s="61" t="s">
        <v>340</v>
      </c>
      <c r="B183" s="62"/>
      <c r="C183" s="62"/>
      <c r="D183" s="62"/>
      <c r="E183" s="62"/>
      <c r="F183" s="62"/>
      <c r="G183" s="49">
        <v>24</v>
      </c>
      <c r="H183" s="49"/>
      <c r="I183" s="49"/>
      <c r="J183" s="49"/>
      <c r="K183" s="49"/>
      <c r="L183" s="49">
        <v>139</v>
      </c>
      <c r="M183" s="49"/>
      <c r="N183" s="49"/>
      <c r="O183" s="49"/>
    </row>
    <row r="184" spans="1:15" s="6" customFormat="1" ht="13.8" x14ac:dyDescent="0.2">
      <c r="A184" s="61" t="s">
        <v>341</v>
      </c>
      <c r="B184" s="62"/>
      <c r="C184" s="62"/>
      <c r="D184" s="62"/>
      <c r="E184" s="62"/>
      <c r="F184" s="62"/>
      <c r="G184" s="49">
        <v>3</v>
      </c>
      <c r="H184" s="49"/>
      <c r="I184" s="49"/>
      <c r="J184" s="49"/>
      <c r="K184" s="49"/>
      <c r="L184" s="49">
        <v>69</v>
      </c>
      <c r="M184" s="49"/>
      <c r="N184" s="49"/>
      <c r="O184" s="49"/>
    </row>
    <row r="185" spans="1:15" s="6" customFormat="1" ht="13.8" x14ac:dyDescent="0.2">
      <c r="A185" s="63" t="s">
        <v>342</v>
      </c>
      <c r="B185" s="64"/>
      <c r="C185" s="64"/>
      <c r="D185" s="64"/>
      <c r="E185" s="64"/>
      <c r="F185" s="64"/>
      <c r="G185" s="65">
        <v>289</v>
      </c>
      <c r="H185" s="65"/>
      <c r="I185" s="65"/>
      <c r="J185" s="65"/>
      <c r="K185" s="65"/>
      <c r="L185" s="65">
        <v>3745</v>
      </c>
      <c r="M185" s="65"/>
      <c r="N185" s="65"/>
      <c r="O185" s="65"/>
    </row>
    <row r="186" spans="1:15" s="6" customFormat="1" ht="13.8" x14ac:dyDescent="0.2">
      <c r="A186" s="63" t="s">
        <v>343</v>
      </c>
      <c r="B186" s="64"/>
      <c r="C186" s="64"/>
      <c r="D186" s="64"/>
      <c r="E186" s="64"/>
      <c r="F186" s="64"/>
      <c r="G186" s="65">
        <v>197</v>
      </c>
      <c r="H186" s="65"/>
      <c r="I186" s="65"/>
      <c r="J186" s="65"/>
      <c r="K186" s="65"/>
      <c r="L186" s="65">
        <v>3275</v>
      </c>
      <c r="M186" s="65"/>
      <c r="N186" s="65"/>
      <c r="O186" s="65"/>
    </row>
    <row r="187" spans="1:15" s="6" customFormat="1" ht="13.8" x14ac:dyDescent="0.2">
      <c r="A187" s="63" t="s">
        <v>344</v>
      </c>
      <c r="B187" s="64"/>
      <c r="C187" s="64"/>
      <c r="D187" s="64"/>
      <c r="E187" s="64"/>
      <c r="F187" s="64"/>
      <c r="G187" s="65"/>
      <c r="H187" s="65"/>
      <c r="I187" s="65"/>
      <c r="J187" s="65"/>
      <c r="K187" s="65"/>
      <c r="L187" s="65"/>
      <c r="M187" s="65"/>
      <c r="N187" s="65"/>
      <c r="O187" s="65"/>
    </row>
    <row r="188" spans="1:15" s="6" customFormat="1" ht="13.8" x14ac:dyDescent="0.2">
      <c r="A188" s="61" t="s">
        <v>345</v>
      </c>
      <c r="B188" s="62"/>
      <c r="C188" s="62"/>
      <c r="D188" s="62"/>
      <c r="E188" s="62"/>
      <c r="F188" s="62"/>
      <c r="G188" s="49">
        <v>23</v>
      </c>
      <c r="H188" s="49"/>
      <c r="I188" s="49"/>
      <c r="J188" s="49"/>
      <c r="K188" s="49"/>
      <c r="L188" s="49">
        <v>389</v>
      </c>
      <c r="M188" s="49"/>
      <c r="N188" s="49"/>
      <c r="O188" s="49"/>
    </row>
    <row r="189" spans="1:15" s="6" customFormat="1" ht="13.8" x14ac:dyDescent="0.2">
      <c r="A189" s="61" t="s">
        <v>346</v>
      </c>
      <c r="B189" s="62"/>
      <c r="C189" s="62"/>
      <c r="D189" s="62"/>
      <c r="E189" s="62"/>
      <c r="F189" s="62"/>
      <c r="G189" s="49">
        <v>5624</v>
      </c>
      <c r="H189" s="49"/>
      <c r="I189" s="49"/>
      <c r="J189" s="49"/>
      <c r="K189" s="49"/>
      <c r="L189" s="49">
        <v>44280</v>
      </c>
      <c r="M189" s="49"/>
      <c r="N189" s="49"/>
      <c r="O189" s="49"/>
    </row>
    <row r="190" spans="1:15" s="6" customFormat="1" ht="13.8" x14ac:dyDescent="0.2">
      <c r="A190" s="61" t="s">
        <v>347</v>
      </c>
      <c r="B190" s="62"/>
      <c r="C190" s="62"/>
      <c r="D190" s="62"/>
      <c r="E190" s="62"/>
      <c r="F190" s="62"/>
      <c r="G190" s="49">
        <v>174</v>
      </c>
      <c r="H190" s="49"/>
      <c r="I190" s="49"/>
      <c r="J190" s="49"/>
      <c r="K190" s="49"/>
      <c r="L190" s="49">
        <v>2843</v>
      </c>
      <c r="M190" s="49"/>
      <c r="N190" s="49"/>
      <c r="O190" s="49"/>
    </row>
    <row r="191" spans="1:15" s="6" customFormat="1" ht="27.6" x14ac:dyDescent="0.2">
      <c r="A191" s="61" t="s">
        <v>348</v>
      </c>
      <c r="B191" s="62"/>
      <c r="C191" s="62"/>
      <c r="D191" s="62"/>
      <c r="E191" s="62"/>
      <c r="F191" s="62"/>
      <c r="G191" s="49">
        <v>5821</v>
      </c>
      <c r="H191" s="49"/>
      <c r="I191" s="49"/>
      <c r="J191" s="49"/>
      <c r="K191" s="49"/>
      <c r="L191" s="49">
        <v>47512</v>
      </c>
      <c r="M191" s="49"/>
      <c r="N191" s="49"/>
      <c r="O191" s="50" t="s">
        <v>336</v>
      </c>
    </row>
    <row r="192" spans="1:15" s="6" customFormat="1" ht="27.6" x14ac:dyDescent="0.2">
      <c r="A192" s="67" t="s">
        <v>349</v>
      </c>
      <c r="B192" s="68"/>
      <c r="C192" s="68"/>
      <c r="D192" s="68"/>
      <c r="E192" s="68"/>
      <c r="F192" s="68"/>
      <c r="G192" s="69">
        <v>5821</v>
      </c>
      <c r="H192" s="69"/>
      <c r="I192" s="69"/>
      <c r="J192" s="69"/>
      <c r="K192" s="69"/>
      <c r="L192" s="69">
        <v>47512</v>
      </c>
      <c r="M192" s="69"/>
      <c r="N192" s="69"/>
      <c r="O192" s="70" t="s">
        <v>336</v>
      </c>
    </row>
    <row r="193" spans="1:15" s="6" customFormat="1" ht="27.6" x14ac:dyDescent="0.2">
      <c r="A193" s="61" t="s">
        <v>350</v>
      </c>
      <c r="B193" s="62"/>
      <c r="C193" s="62"/>
      <c r="D193" s="62"/>
      <c r="E193" s="62"/>
      <c r="F193" s="62"/>
      <c r="G193" s="49">
        <v>5335</v>
      </c>
      <c r="H193" s="50" t="s">
        <v>332</v>
      </c>
      <c r="I193" s="50" t="s">
        <v>333</v>
      </c>
      <c r="J193" s="49"/>
      <c r="K193" s="49"/>
      <c r="L193" s="49">
        <v>40492</v>
      </c>
      <c r="M193" s="50" t="s">
        <v>334</v>
      </c>
      <c r="N193" s="50" t="s">
        <v>335</v>
      </c>
      <c r="O193" s="50" t="s">
        <v>336</v>
      </c>
    </row>
    <row r="194" spans="1:15" s="6" customFormat="1" ht="13.8" x14ac:dyDescent="0.2">
      <c r="A194" s="61" t="s">
        <v>337</v>
      </c>
      <c r="B194" s="62"/>
      <c r="C194" s="62"/>
      <c r="D194" s="62"/>
      <c r="E194" s="62"/>
      <c r="F194" s="62"/>
      <c r="G194" s="49"/>
      <c r="H194" s="49"/>
      <c r="I194" s="49"/>
      <c r="J194" s="49"/>
      <c r="K194" s="49"/>
      <c r="L194" s="49"/>
      <c r="M194" s="49"/>
      <c r="N194" s="49"/>
      <c r="O194" s="49"/>
    </row>
    <row r="195" spans="1:15" s="6" customFormat="1" ht="13.8" x14ac:dyDescent="0.2">
      <c r="A195" s="61" t="s">
        <v>338</v>
      </c>
      <c r="B195" s="62"/>
      <c r="C195" s="62"/>
      <c r="D195" s="62"/>
      <c r="E195" s="62"/>
      <c r="F195" s="62"/>
      <c r="G195" s="49">
        <v>337</v>
      </c>
      <c r="H195" s="49"/>
      <c r="I195" s="49"/>
      <c r="J195" s="49"/>
      <c r="K195" s="49"/>
      <c r="L195" s="49">
        <v>6207</v>
      </c>
      <c r="M195" s="49"/>
      <c r="N195" s="49"/>
      <c r="O195" s="49"/>
    </row>
    <row r="196" spans="1:15" s="6" customFormat="1" ht="13.8" x14ac:dyDescent="0.2">
      <c r="A196" s="61" t="s">
        <v>339</v>
      </c>
      <c r="B196" s="62"/>
      <c r="C196" s="62"/>
      <c r="D196" s="62"/>
      <c r="E196" s="62"/>
      <c r="F196" s="62"/>
      <c r="G196" s="49">
        <v>4974</v>
      </c>
      <c r="H196" s="49"/>
      <c r="I196" s="49"/>
      <c r="J196" s="49"/>
      <c r="K196" s="49"/>
      <c r="L196" s="49">
        <v>34146</v>
      </c>
      <c r="M196" s="49"/>
      <c r="N196" s="49"/>
      <c r="O196" s="49"/>
    </row>
    <row r="197" spans="1:15" s="6" customFormat="1" ht="13.8" x14ac:dyDescent="0.2">
      <c r="A197" s="61" t="s">
        <v>340</v>
      </c>
      <c r="B197" s="62"/>
      <c r="C197" s="62"/>
      <c r="D197" s="62"/>
      <c r="E197" s="62"/>
      <c r="F197" s="62"/>
      <c r="G197" s="49">
        <v>24</v>
      </c>
      <c r="H197" s="49"/>
      <c r="I197" s="49"/>
      <c r="J197" s="49"/>
      <c r="K197" s="49"/>
      <c r="L197" s="49">
        <v>139</v>
      </c>
      <c r="M197" s="49"/>
      <c r="N197" s="49"/>
      <c r="O197" s="49"/>
    </row>
    <row r="198" spans="1:15" s="6" customFormat="1" ht="13.8" x14ac:dyDescent="0.2">
      <c r="A198" s="61" t="s">
        <v>341</v>
      </c>
      <c r="B198" s="62"/>
      <c r="C198" s="62"/>
      <c r="D198" s="62"/>
      <c r="E198" s="62"/>
      <c r="F198" s="62"/>
      <c r="G198" s="49">
        <v>3</v>
      </c>
      <c r="H198" s="49"/>
      <c r="I198" s="49"/>
      <c r="J198" s="49"/>
      <c r="K198" s="49"/>
      <c r="L198" s="49">
        <v>69</v>
      </c>
      <c r="M198" s="49"/>
      <c r="N198" s="49"/>
      <c r="O198" s="49"/>
    </row>
    <row r="199" spans="1:15" s="6" customFormat="1" ht="13.8" x14ac:dyDescent="0.2">
      <c r="A199" s="63" t="s">
        <v>342</v>
      </c>
      <c r="B199" s="64"/>
      <c r="C199" s="64"/>
      <c r="D199" s="64"/>
      <c r="E199" s="64"/>
      <c r="F199" s="64"/>
      <c r="G199" s="65">
        <v>289</v>
      </c>
      <c r="H199" s="65"/>
      <c r="I199" s="65"/>
      <c r="J199" s="65"/>
      <c r="K199" s="65"/>
      <c r="L199" s="65">
        <v>3745</v>
      </c>
      <c r="M199" s="65"/>
      <c r="N199" s="65"/>
      <c r="O199" s="65"/>
    </row>
    <row r="200" spans="1:15" s="6" customFormat="1" ht="13.8" x14ac:dyDescent="0.2">
      <c r="A200" s="63" t="s">
        <v>343</v>
      </c>
      <c r="B200" s="64"/>
      <c r="C200" s="64"/>
      <c r="D200" s="64"/>
      <c r="E200" s="64"/>
      <c r="F200" s="64"/>
      <c r="G200" s="65">
        <v>197</v>
      </c>
      <c r="H200" s="65"/>
      <c r="I200" s="65"/>
      <c r="J200" s="65"/>
      <c r="K200" s="65"/>
      <c r="L200" s="65">
        <v>3275</v>
      </c>
      <c r="M200" s="65"/>
      <c r="N200" s="65"/>
      <c r="O200" s="65"/>
    </row>
    <row r="201" spans="1:15" s="6" customFormat="1" ht="13.8" x14ac:dyDescent="0.2">
      <c r="A201" s="63" t="s">
        <v>351</v>
      </c>
      <c r="B201" s="64"/>
      <c r="C201" s="64"/>
      <c r="D201" s="64"/>
      <c r="E201" s="64"/>
      <c r="F201" s="64"/>
      <c r="G201" s="65"/>
      <c r="H201" s="65"/>
      <c r="I201" s="65"/>
      <c r="J201" s="65"/>
      <c r="K201" s="65"/>
      <c r="L201" s="65"/>
      <c r="M201" s="65"/>
      <c r="N201" s="65"/>
      <c r="O201" s="65"/>
    </row>
    <row r="202" spans="1:15" s="6" customFormat="1" ht="13.8" x14ac:dyDescent="0.2">
      <c r="A202" s="61" t="s">
        <v>345</v>
      </c>
      <c r="B202" s="62"/>
      <c r="C202" s="62"/>
      <c r="D202" s="62"/>
      <c r="E202" s="62"/>
      <c r="F202" s="62"/>
      <c r="G202" s="49">
        <v>23</v>
      </c>
      <c r="H202" s="49"/>
      <c r="I202" s="49"/>
      <c r="J202" s="49"/>
      <c r="K202" s="49"/>
      <c r="L202" s="49">
        <v>389</v>
      </c>
      <c r="M202" s="49"/>
      <c r="N202" s="49"/>
      <c r="O202" s="49"/>
    </row>
    <row r="203" spans="1:15" s="6" customFormat="1" ht="13.8" x14ac:dyDescent="0.2">
      <c r="A203" s="61" t="s">
        <v>346</v>
      </c>
      <c r="B203" s="62"/>
      <c r="C203" s="62"/>
      <c r="D203" s="62"/>
      <c r="E203" s="62"/>
      <c r="F203" s="62"/>
      <c r="G203" s="49">
        <v>5624</v>
      </c>
      <c r="H203" s="49"/>
      <c r="I203" s="49"/>
      <c r="J203" s="49"/>
      <c r="K203" s="49"/>
      <c r="L203" s="49">
        <v>44280</v>
      </c>
      <c r="M203" s="49"/>
      <c r="N203" s="49"/>
      <c r="O203" s="49"/>
    </row>
    <row r="204" spans="1:15" s="6" customFormat="1" ht="13.8" x14ac:dyDescent="0.2">
      <c r="A204" s="61" t="s">
        <v>347</v>
      </c>
      <c r="B204" s="62"/>
      <c r="C204" s="62"/>
      <c r="D204" s="62"/>
      <c r="E204" s="62"/>
      <c r="F204" s="62"/>
      <c r="G204" s="49">
        <v>174</v>
      </c>
      <c r="H204" s="49"/>
      <c r="I204" s="49"/>
      <c r="J204" s="49"/>
      <c r="K204" s="49"/>
      <c r="L204" s="49">
        <v>2843</v>
      </c>
      <c r="M204" s="49"/>
      <c r="N204" s="49"/>
      <c r="O204" s="49"/>
    </row>
    <row r="205" spans="1:15" s="6" customFormat="1" ht="27.6" x14ac:dyDescent="0.2">
      <c r="A205" s="61" t="s">
        <v>348</v>
      </c>
      <c r="B205" s="62"/>
      <c r="C205" s="62"/>
      <c r="D205" s="62"/>
      <c r="E205" s="62"/>
      <c r="F205" s="62"/>
      <c r="G205" s="49">
        <v>5821</v>
      </c>
      <c r="H205" s="49"/>
      <c r="I205" s="49"/>
      <c r="J205" s="49"/>
      <c r="K205" s="49"/>
      <c r="L205" s="49">
        <v>47512</v>
      </c>
      <c r="M205" s="49"/>
      <c r="N205" s="49"/>
      <c r="O205" s="50" t="s">
        <v>336</v>
      </c>
    </row>
    <row r="206" spans="1:15" s="6" customFormat="1" ht="37.950000000000003" customHeight="1" x14ac:dyDescent="0.2">
      <c r="A206" s="61" t="s">
        <v>352</v>
      </c>
      <c r="B206" s="62"/>
      <c r="C206" s="62"/>
      <c r="D206" s="62"/>
      <c r="E206" s="62"/>
      <c r="F206" s="62"/>
      <c r="G206" s="49">
        <v>1015</v>
      </c>
      <c r="H206" s="49"/>
      <c r="I206" s="49"/>
      <c r="J206" s="49"/>
      <c r="K206" s="49"/>
      <c r="L206" s="49">
        <v>7070</v>
      </c>
      <c r="M206" s="49"/>
      <c r="N206" s="49"/>
      <c r="O206" s="49"/>
    </row>
    <row r="207" spans="1:15" s="6" customFormat="1" ht="27.6" x14ac:dyDescent="0.2">
      <c r="A207" s="63" t="s">
        <v>353</v>
      </c>
      <c r="B207" s="64"/>
      <c r="C207" s="64"/>
      <c r="D207" s="64"/>
      <c r="E207" s="64"/>
      <c r="F207" s="64"/>
      <c r="G207" s="65">
        <v>6836</v>
      </c>
      <c r="H207" s="65"/>
      <c r="I207" s="65"/>
      <c r="J207" s="65"/>
      <c r="K207" s="65"/>
      <c r="L207" s="65">
        <v>54582</v>
      </c>
      <c r="M207" s="65"/>
      <c r="N207" s="65"/>
      <c r="O207" s="66" t="s">
        <v>336</v>
      </c>
    </row>
    <row r="208" spans="1:15" s="6" customFormat="1" ht="13.8" x14ac:dyDescent="0.2">
      <c r="A208" s="25"/>
      <c r="B208" s="26"/>
      <c r="C208" s="27"/>
      <c r="D208" s="28"/>
      <c r="E208" s="28"/>
      <c r="F208" s="28"/>
      <c r="G208" s="28"/>
      <c r="H208" s="28"/>
      <c r="I208" s="28"/>
      <c r="J208" s="28"/>
      <c r="K208" s="28"/>
      <c r="L208" s="28"/>
      <c r="M208" s="28"/>
      <c r="N208" s="28"/>
      <c r="O208" s="28"/>
    </row>
    <row r="209" spans="1:15" s="6" customFormat="1" ht="13.8" x14ac:dyDescent="0.2">
      <c r="A209" s="29"/>
      <c r="B209" s="30"/>
      <c r="C209" s="30"/>
      <c r="D209" s="30"/>
      <c r="E209" s="30"/>
      <c r="F209" s="30"/>
      <c r="G209" s="30"/>
      <c r="H209" s="30"/>
      <c r="I209" s="30"/>
      <c r="J209" s="30"/>
      <c r="K209" s="30"/>
      <c r="L209" s="30"/>
      <c r="M209" s="30"/>
      <c r="N209" s="30"/>
      <c r="O209" s="30"/>
    </row>
    <row r="210" spans="1:15" s="8" customFormat="1" ht="13.8" x14ac:dyDescent="0.25">
      <c r="A210" s="9"/>
      <c r="B210" s="9"/>
      <c r="C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</row>
    <row r="211" spans="1:15" ht="13.8" x14ac:dyDescent="0.25">
      <c r="A211" s="31" t="s">
        <v>36</v>
      </c>
      <c r="B211" s="9"/>
      <c r="C211" s="9"/>
      <c r="D211" s="32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</row>
    <row r="212" spans="1:15" ht="13.8" x14ac:dyDescent="0.25">
      <c r="A212" s="9"/>
      <c r="B212" s="9"/>
      <c r="C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</row>
    <row r="213" spans="1:15" ht="13.8" x14ac:dyDescent="0.25">
      <c r="A213" s="31" t="s">
        <v>37</v>
      </c>
      <c r="B213" s="9"/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</row>
  </sheetData>
  <mergeCells count="59">
    <mergeCell ref="A203:F203"/>
    <mergeCell ref="A204:F204"/>
    <mergeCell ref="A205:F205"/>
    <mergeCell ref="A206:F206"/>
    <mergeCell ref="A207:F207"/>
    <mergeCell ref="A198:F198"/>
    <mergeCell ref="A199:F199"/>
    <mergeCell ref="A200:F200"/>
    <mergeCell ref="A201:F201"/>
    <mergeCell ref="A202:F202"/>
    <mergeCell ref="A193:F193"/>
    <mergeCell ref="A194:F194"/>
    <mergeCell ref="A195:F195"/>
    <mergeCell ref="A196:F196"/>
    <mergeCell ref="A197:F197"/>
    <mergeCell ref="A188:F188"/>
    <mergeCell ref="A189:F189"/>
    <mergeCell ref="A190:F190"/>
    <mergeCell ref="A191:F191"/>
    <mergeCell ref="A192:F192"/>
    <mergeCell ref="A183:F183"/>
    <mergeCell ref="A184:F184"/>
    <mergeCell ref="A185:F185"/>
    <mergeCell ref="A186:F186"/>
    <mergeCell ref="A187:F187"/>
    <mergeCell ref="A26:O26"/>
    <mergeCell ref="A179:F179"/>
    <mergeCell ref="A180:F180"/>
    <mergeCell ref="A181:F181"/>
    <mergeCell ref="A182:F182"/>
    <mergeCell ref="B22:B24"/>
    <mergeCell ref="L23:L24"/>
    <mergeCell ref="G23:G24"/>
    <mergeCell ref="J19:K19"/>
    <mergeCell ref="L19:M19"/>
    <mergeCell ref="C22:C24"/>
    <mergeCell ref="L22:N22"/>
    <mergeCell ref="D23:D24"/>
    <mergeCell ref="A8:N8"/>
    <mergeCell ref="G22:I22"/>
    <mergeCell ref="L16:M16"/>
    <mergeCell ref="J22:K22"/>
    <mergeCell ref="A10:N10"/>
    <mergeCell ref="D22:F22"/>
    <mergeCell ref="A11:N11"/>
    <mergeCell ref="L18:M18"/>
    <mergeCell ref="A13:N13"/>
    <mergeCell ref="J17:K17"/>
    <mergeCell ref="A22:A24"/>
    <mergeCell ref="J16:K16"/>
    <mergeCell ref="J18:K18"/>
    <mergeCell ref="A12:O12"/>
    <mergeCell ref="B15:I15"/>
    <mergeCell ref="L17:M17"/>
    <mergeCell ref="J3:O3"/>
    <mergeCell ref="J4:O4"/>
    <mergeCell ref="A3:E3"/>
    <mergeCell ref="A4:E4"/>
    <mergeCell ref="A7:O7"/>
  </mergeCells>
  <phoneticPr fontId="0" type="noConversion"/>
  <pageMargins left="0.25" right="0.25" top="0.49" bottom="0.4" header="0.3" footer="0.2"/>
  <pageSetup paperSize="9" scale="74" fitToHeight="30000" orientation="landscape" r:id="rId1"/>
  <headerFooter alignWithMargins="0">
    <oddHeader>&amp;LГранд-СМЕТА</oddHeader>
    <oddFooter>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Мои данные</vt:lpstr>
      <vt:lpstr>'Мои данные'!Print_Titles</vt:lpstr>
      <vt:lpstr>'Мои данные'!Заголовки_для_печати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Шаронова Татьяна Валентиновна</dc:creator>
  <cp:lastModifiedBy>Шаронова Татьяна Валентиновна</cp:lastModifiedBy>
  <cp:lastPrinted>2019-11-07T10:37:40Z</cp:lastPrinted>
  <dcterms:created xsi:type="dcterms:W3CDTF">2003-01-28T12:33:10Z</dcterms:created>
  <dcterms:modified xsi:type="dcterms:W3CDTF">2019-11-07T10:38:16Z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